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28695" windowHeight="14055"/>
  </bookViews>
  <sheets>
    <sheet name="Lapas1" sheetId="1" r:id="rId1"/>
    <sheet name="Lapas2" sheetId="2" r:id="rId2"/>
    <sheet name="Lapas3" sheetId="3" r:id="rId3"/>
  </sheets>
  <definedNames>
    <definedName name="_xlnm._FilterDatabase" localSheetId="2" hidden="1">Lapas3!$A$1:$R$1</definedName>
  </definedNames>
  <calcPr calcId="145621"/>
</workbook>
</file>

<file path=xl/calcChain.xml><?xml version="1.0" encoding="utf-8"?>
<calcChain xmlns="http://schemas.openxmlformats.org/spreadsheetml/2006/main">
  <c r="P78" i="1" l="1"/>
  <c r="J78" i="1"/>
  <c r="P77" i="1"/>
  <c r="J77" i="1"/>
  <c r="P76" i="1"/>
  <c r="J76" i="1"/>
  <c r="P75" i="1"/>
  <c r="J75" i="1"/>
  <c r="P74" i="1"/>
  <c r="J74" i="1"/>
  <c r="P73" i="1"/>
  <c r="J73" i="1"/>
  <c r="P72" i="1"/>
  <c r="J72" i="1"/>
  <c r="P71" i="1"/>
  <c r="J71" i="1"/>
  <c r="P70" i="1"/>
  <c r="J70" i="1"/>
  <c r="P69" i="1"/>
  <c r="J69" i="1"/>
  <c r="P68" i="1"/>
  <c r="J68" i="1"/>
  <c r="P67" i="1"/>
  <c r="J67" i="1"/>
  <c r="P66" i="1"/>
  <c r="J66" i="1"/>
  <c r="P65" i="1"/>
  <c r="J65" i="1"/>
  <c r="P64" i="1"/>
  <c r="J64" i="1"/>
  <c r="P63" i="1"/>
  <c r="J63" i="1"/>
  <c r="P62" i="1"/>
  <c r="J62" i="1"/>
  <c r="P61" i="1"/>
  <c r="J61" i="1"/>
  <c r="P60" i="1"/>
  <c r="J60" i="1"/>
  <c r="P59" i="1"/>
  <c r="J59" i="1"/>
  <c r="P58" i="1"/>
  <c r="J58" i="1"/>
  <c r="P57" i="1"/>
  <c r="J57" i="1"/>
  <c r="P56" i="1"/>
  <c r="J56" i="1"/>
  <c r="P55" i="1"/>
  <c r="J55" i="1"/>
  <c r="P54" i="1"/>
  <c r="J54" i="1"/>
  <c r="P53" i="1"/>
  <c r="J53" i="1"/>
  <c r="P52" i="1"/>
  <c r="J52" i="1"/>
  <c r="P51" i="1"/>
  <c r="J51" i="1"/>
  <c r="P50" i="1"/>
  <c r="P49" i="1"/>
  <c r="P48" i="1"/>
  <c r="J48" i="1"/>
  <c r="P47" i="1"/>
  <c r="J47" i="1"/>
  <c r="P46" i="1"/>
  <c r="J46" i="1"/>
  <c r="P45" i="1"/>
  <c r="J45" i="1"/>
  <c r="P44" i="1"/>
  <c r="J44" i="1"/>
  <c r="P43" i="1"/>
  <c r="J43" i="1"/>
  <c r="P42" i="1"/>
  <c r="J42" i="1"/>
  <c r="P41" i="1"/>
  <c r="J41" i="1"/>
  <c r="P40" i="1"/>
  <c r="J40" i="1"/>
  <c r="P39" i="1"/>
  <c r="J39" i="1"/>
  <c r="P38" i="1"/>
  <c r="J38" i="1"/>
  <c r="P37" i="1"/>
  <c r="J37" i="1"/>
  <c r="P36" i="1"/>
  <c r="J36" i="1"/>
  <c r="P35" i="1"/>
  <c r="J35" i="1"/>
  <c r="P34" i="1"/>
  <c r="J34" i="1"/>
  <c r="P33" i="1"/>
  <c r="J33" i="1"/>
  <c r="P32" i="1"/>
  <c r="J32" i="1"/>
  <c r="P31" i="1"/>
  <c r="J31" i="1"/>
  <c r="P30" i="1"/>
  <c r="J30" i="1"/>
  <c r="P29" i="1"/>
  <c r="J29" i="1"/>
  <c r="P28" i="1"/>
  <c r="J28" i="1"/>
  <c r="P27" i="1"/>
  <c r="J27" i="1"/>
  <c r="P26" i="1"/>
  <c r="J26" i="1"/>
  <c r="P25" i="1"/>
  <c r="J25" i="1"/>
  <c r="P24" i="1"/>
  <c r="J24" i="1"/>
  <c r="P23" i="1"/>
  <c r="J23" i="1"/>
  <c r="P22" i="1"/>
  <c r="J22" i="1"/>
  <c r="P21" i="1"/>
  <c r="J21" i="1"/>
  <c r="P20" i="1"/>
  <c r="J20" i="1"/>
  <c r="P19" i="1"/>
  <c r="J19" i="1"/>
  <c r="J79" i="1" s="1"/>
  <c r="P62" i="3"/>
  <c r="P60" i="3"/>
  <c r="J60" i="3"/>
  <c r="P59" i="3"/>
  <c r="J59" i="3"/>
  <c r="P58" i="3"/>
  <c r="J58" i="3"/>
  <c r="P57" i="3"/>
  <c r="J57" i="3"/>
  <c r="P56" i="3"/>
  <c r="J56" i="3"/>
  <c r="P55" i="3"/>
  <c r="J55" i="3"/>
  <c r="P54" i="3"/>
  <c r="J54" i="3"/>
  <c r="P53" i="3"/>
  <c r="J53" i="3"/>
  <c r="P52" i="3"/>
  <c r="J52" i="3"/>
  <c r="P51" i="3"/>
  <c r="J51" i="3"/>
  <c r="P50" i="3"/>
  <c r="J50" i="3"/>
  <c r="P49" i="3"/>
  <c r="J49" i="3"/>
  <c r="P48" i="3"/>
  <c r="J48" i="3"/>
  <c r="P47" i="3"/>
  <c r="J47" i="3"/>
  <c r="P46" i="3"/>
  <c r="J46" i="3"/>
  <c r="P45" i="3"/>
  <c r="J45" i="3"/>
  <c r="P44" i="3"/>
  <c r="J44" i="3"/>
  <c r="P43" i="3"/>
  <c r="J43" i="3"/>
  <c r="P33" i="3"/>
  <c r="P41" i="3"/>
  <c r="J41" i="3"/>
  <c r="P3" i="3"/>
  <c r="J3" i="3"/>
  <c r="P13" i="3"/>
  <c r="J13" i="3"/>
  <c r="P12" i="3"/>
  <c r="J12" i="3"/>
  <c r="P26" i="3"/>
  <c r="J26" i="3"/>
  <c r="P38" i="3"/>
  <c r="J38" i="3"/>
  <c r="P16" i="3"/>
  <c r="J16" i="3"/>
  <c r="P42" i="3"/>
  <c r="J42" i="3"/>
  <c r="P27" i="3"/>
  <c r="J27" i="3"/>
  <c r="P39" i="3"/>
  <c r="J39" i="3"/>
  <c r="P32" i="3"/>
  <c r="P31" i="3"/>
  <c r="J31" i="3"/>
  <c r="P30" i="3"/>
  <c r="J30" i="3"/>
  <c r="P29" i="3"/>
  <c r="J29" i="3"/>
  <c r="P28" i="3"/>
  <c r="J28" i="3"/>
  <c r="P23" i="3"/>
  <c r="J23" i="3"/>
  <c r="P22" i="3"/>
  <c r="J22" i="3"/>
  <c r="P21" i="3"/>
  <c r="J21" i="3"/>
  <c r="P20" i="3"/>
  <c r="J20" i="3"/>
  <c r="P19" i="3"/>
  <c r="J19" i="3"/>
  <c r="P18" i="3"/>
  <c r="J18" i="3"/>
  <c r="P17" i="3"/>
  <c r="J17" i="3"/>
  <c r="P40" i="3"/>
  <c r="J40" i="3"/>
  <c r="P35" i="3"/>
  <c r="J35" i="3"/>
  <c r="P34" i="3"/>
  <c r="J34" i="3"/>
  <c r="P61" i="3"/>
  <c r="J61" i="3"/>
  <c r="P7" i="3"/>
  <c r="J7" i="3"/>
  <c r="P6" i="3"/>
  <c r="J6" i="3"/>
  <c r="P5" i="3"/>
  <c r="J5" i="3"/>
  <c r="P9" i="3"/>
  <c r="J9" i="3"/>
  <c r="P8" i="3"/>
  <c r="J8" i="3"/>
  <c r="P4" i="3"/>
  <c r="J4" i="3"/>
  <c r="P11" i="3"/>
  <c r="J11" i="3"/>
  <c r="P14" i="3"/>
  <c r="J14" i="3"/>
  <c r="P15" i="3"/>
  <c r="J15" i="3"/>
  <c r="P37" i="3"/>
  <c r="J37" i="3"/>
  <c r="P36" i="3"/>
  <c r="J36" i="3"/>
  <c r="P24" i="3"/>
  <c r="J24" i="3"/>
  <c r="P25" i="3"/>
  <c r="J25" i="3"/>
  <c r="P10" i="3"/>
  <c r="J10" i="3"/>
  <c r="P2" i="3"/>
  <c r="J2" i="3"/>
  <c r="J88" i="1" l="1"/>
  <c r="J87" i="1"/>
  <c r="J130" i="1"/>
  <c r="J127" i="1"/>
  <c r="J89" i="1"/>
  <c r="J90" i="1"/>
  <c r="J149" i="1"/>
  <c r="J150" i="1"/>
  <c r="J148" i="1"/>
  <c r="J134" i="1"/>
  <c r="J117" i="1"/>
  <c r="J135" i="1"/>
  <c r="J138" i="1"/>
  <c r="J139" i="1"/>
  <c r="J140" i="1"/>
  <c r="J141" i="1"/>
  <c r="J116" i="1"/>
  <c r="J118" i="1"/>
  <c r="J115" i="1"/>
  <c r="J151" i="1" l="1"/>
  <c r="J137" i="1"/>
  <c r="J136" i="1"/>
  <c r="J133" i="1"/>
  <c r="J131" i="1"/>
  <c r="J129" i="1"/>
  <c r="J128" i="1"/>
  <c r="J126" i="1"/>
  <c r="J125" i="1"/>
  <c r="J114" i="1"/>
  <c r="J119" i="1" s="1"/>
  <c r="J107" i="1"/>
  <c r="J108" i="1" s="1"/>
  <c r="J100" i="1"/>
  <c r="J99" i="1"/>
  <c r="J92" i="1"/>
  <c r="J86" i="1"/>
  <c r="J85" i="1"/>
  <c r="J93" i="1" l="1"/>
  <c r="J142" i="1"/>
  <c r="J101" i="1"/>
</calcChain>
</file>

<file path=xl/sharedStrings.xml><?xml version="1.0" encoding="utf-8"?>
<sst xmlns="http://schemas.openxmlformats.org/spreadsheetml/2006/main" count="699" uniqueCount="251">
  <si>
    <t>UAB „Utenos vandenys“</t>
  </si>
  <si>
    <t xml:space="preserve">MATAVIMO PRIETAISŲ SĄRAŠAS </t>
  </si>
  <si>
    <t>Eil. Nr.</t>
  </si>
  <si>
    <t>Matavimo priemonės (MP) pavadinimas</t>
  </si>
  <si>
    <t>Tipas</t>
  </si>
  <si>
    <t>Tikslumo klasė/paklaidos vertė</t>
  </si>
  <si>
    <t>Matavimo ribos</t>
  </si>
  <si>
    <t>Patikrų skaičius</t>
  </si>
  <si>
    <t>Viso, vnt.</t>
  </si>
  <si>
    <t>1. Fizikiniai – cheminiai prietaisai</t>
  </si>
  <si>
    <t>ABJ220-4NM</t>
  </si>
  <si>
    <t>WB14AL0269</t>
  </si>
  <si>
    <t>(0.01-220)g</t>
  </si>
  <si>
    <t>MAC50/1</t>
  </si>
  <si>
    <t>427786/14</t>
  </si>
  <si>
    <t xml:space="preserve">Oksimetras </t>
  </si>
  <si>
    <t>HQ430d</t>
  </si>
  <si>
    <t>(0,1-20,0)mg/l O2</t>
  </si>
  <si>
    <t>Spektrofotometras</t>
  </si>
  <si>
    <t>DR 3900</t>
  </si>
  <si>
    <t>(340...900) nm</t>
  </si>
  <si>
    <t>Spektroquant Prove100</t>
  </si>
  <si>
    <t>(0,1-3,0)A</t>
  </si>
  <si>
    <t>Termohigrometras testo</t>
  </si>
  <si>
    <t>608H2</t>
  </si>
  <si>
    <t>(10-95) %</t>
  </si>
  <si>
    <t xml:space="preserve"> Thermo Orion 145 A</t>
  </si>
  <si>
    <t>(0,0 – 199,900)mS/cm</t>
  </si>
  <si>
    <t>Elektroninės svarstyklės</t>
  </si>
  <si>
    <t>IPC-3</t>
  </si>
  <si>
    <t>Iki 3kg</t>
  </si>
  <si>
    <t xml:space="preserve">Svarsčių rinkinys </t>
  </si>
  <si>
    <t>G-2-210</t>
  </si>
  <si>
    <t>Dozatorius</t>
  </si>
  <si>
    <t>Dispensette III</t>
  </si>
  <si>
    <t>10A270</t>
  </si>
  <si>
    <t>(1-10) ml</t>
  </si>
  <si>
    <t xml:space="preserve">Dozatorius </t>
  </si>
  <si>
    <t>Dispensette Organic</t>
  </si>
  <si>
    <t>07y9676</t>
  </si>
  <si>
    <t>(5-25) ml</t>
  </si>
  <si>
    <t>Socorex  520</t>
  </si>
  <si>
    <t>Handy Step electronic</t>
  </si>
  <si>
    <t>06N99714</t>
  </si>
  <si>
    <t xml:space="preserve">Titravimo biuretė </t>
  </si>
  <si>
    <t>Titronic basic</t>
  </si>
  <si>
    <t>(0,01-20) ml</t>
  </si>
  <si>
    <t>Skaitmeninis termometras</t>
  </si>
  <si>
    <t>TFA</t>
  </si>
  <si>
    <t>R.16719.2</t>
  </si>
  <si>
    <t>(-40 +200) 0C</t>
  </si>
  <si>
    <t>In</t>
  </si>
  <si>
    <t>200 ml</t>
  </si>
  <si>
    <t>100 ml</t>
  </si>
  <si>
    <t>25ml</t>
  </si>
  <si>
    <t>Ex</t>
  </si>
  <si>
    <t>5ml</t>
  </si>
  <si>
    <t>50ml</t>
  </si>
  <si>
    <t>1000 ml</t>
  </si>
  <si>
    <t>25 ml</t>
  </si>
  <si>
    <t>10ml</t>
  </si>
  <si>
    <t>Ino Lab cond Level 1</t>
  </si>
  <si>
    <t xml:space="preserve">(0,00-500)mS/cm  </t>
  </si>
  <si>
    <t>(-2-16)pH</t>
  </si>
  <si>
    <t>KERN EG  600-2M</t>
  </si>
  <si>
    <t xml:space="preserve">(0,5-600)g </t>
  </si>
  <si>
    <t>E 12140</t>
  </si>
  <si>
    <t>SNB 1078004525</t>
  </si>
  <si>
    <t>(0,01-210)g</t>
  </si>
  <si>
    <t xml:space="preserve">Automatinė titravimo biuretė </t>
  </si>
  <si>
    <t>(1-100)g</t>
  </si>
  <si>
    <t>Termometras</t>
  </si>
  <si>
    <t>TL 20</t>
  </si>
  <si>
    <t>(35-60) 0C</t>
  </si>
  <si>
    <t>TN 5</t>
  </si>
  <si>
    <t>(30-100) 0C</t>
  </si>
  <si>
    <t>TL 2M</t>
  </si>
  <si>
    <t>(0-150) 0C</t>
  </si>
  <si>
    <t>SP 84</t>
  </si>
  <si>
    <t>(-5..+65) 0C</t>
  </si>
  <si>
    <t>SP 83</t>
  </si>
  <si>
    <t>(50-250) 0C</t>
  </si>
  <si>
    <t>SP 96</t>
  </si>
  <si>
    <t>SP 77</t>
  </si>
  <si>
    <t>(-5+75) 0C</t>
  </si>
  <si>
    <t>(-5+65) 0C</t>
  </si>
  <si>
    <t>(10-35) 0C</t>
  </si>
  <si>
    <t>TC-7-M1</t>
  </si>
  <si>
    <t>(-30+30) 0C</t>
  </si>
  <si>
    <t>Pipetė Moro kl AS, 1vnt</t>
  </si>
  <si>
    <t>100ml</t>
  </si>
  <si>
    <t>Matavimo kolba kl A, 5vnt.</t>
  </si>
  <si>
    <t>250 ml</t>
  </si>
  <si>
    <t>2. Specializuoti fizikiniai – cheminiai prietaisai</t>
  </si>
  <si>
    <t>Dujų analizatorius</t>
  </si>
  <si>
    <t>G450MICROTECTOR</t>
  </si>
  <si>
    <t>Jablotron GS-133</t>
  </si>
  <si>
    <t>Dujų nuotėkio daviklis</t>
  </si>
  <si>
    <t>HONEYWELL SIRA 06ATEX3185</t>
  </si>
  <si>
    <t>3. Mechaniniai prietaisai slėgio, lygio matavimui</t>
  </si>
  <si>
    <t>Techninis manometras</t>
  </si>
  <si>
    <t>KFM</t>
  </si>
  <si>
    <t>2,5</t>
  </si>
  <si>
    <t>(0...20)bar</t>
  </si>
  <si>
    <t>Elektrokontaktinis manometras</t>
  </si>
  <si>
    <t>(0...10)bar</t>
  </si>
  <si>
    <t>4. Elektrinių dydžių matuokliai</t>
  </si>
  <si>
    <t>Izoliacijos varžos matuoklis</t>
  </si>
  <si>
    <t>MI3102HCL</t>
  </si>
  <si>
    <t>±(1...2)%, ±(2...5)%, ±(3...5)%</t>
  </si>
  <si>
    <t>5. Debitmačiai per DN100</t>
  </si>
  <si>
    <t>Debitmatis</t>
  </si>
  <si>
    <t xml:space="preserve"> Promag 33F</t>
  </si>
  <si>
    <t>1,0</t>
  </si>
  <si>
    <t>6. Debitmačiai iki DN100</t>
  </si>
  <si>
    <t>2,0</t>
  </si>
  <si>
    <t xml:space="preserve">(0...30)%O2; (0…500)ppmH2S; (0…500)ppm, CO; (0...100)%, ASR, 0,5 </t>
  </si>
  <si>
    <t>Procerūra</t>
  </si>
  <si>
    <t xml:space="preserve">patikra </t>
  </si>
  <si>
    <t>kalibravimas</t>
  </si>
  <si>
    <t>VISO:</t>
  </si>
  <si>
    <t>(0...600)VKNS, (0...2000)D, iki 20G</t>
  </si>
  <si>
    <t xml:space="preserve">MATAVIMO PRIEMONIŲ METROLOGINĖS PATIKROS/KALIBRAVIMO PASLAUGŲ PIRKIMAS </t>
  </si>
  <si>
    <t>1. Pirkimo objektas:</t>
  </si>
  <si>
    <t xml:space="preserve">                                                                                                         SUTARTIES SĄLYGOS</t>
  </si>
  <si>
    <t xml:space="preserve"> 1. Paslauga turi būti atlikta pagal MP metrologinės patikros/ kalibravimo teisės norminių aktų reikalavimus, išdėstytus Lietuvos Respublikos teisės aktuose, taip pat kompetentingų valstybės institucijų nurodymuose, nustatančiuose MP metrologinės patikros/ kalibravimo tvarką.</t>
  </si>
  <si>
    <t>2. Priimama, kad 15 (penkiolika) procentų prietaisų, pateiktų Paslaugos atlikimui, neatitiks keliamų reikalavimų, ir tos paslaugos ( patikros/kalibravimo vykdymas, neatitikimo pažymos išdavimas, kitos tiekėjų pagal sutarties sąlygas priskirtos išlaidos) kaina turi būti pridėta prie visų tos pirkimo dalies matavimo prietaisų, nurodytų  priede Nr.1. paslaugos kainos.</t>
  </si>
  <si>
    <t xml:space="preserve"> 3. Paslaugos teikėjas atlikęs patikrą/kalibravimą ir nustatęs, kad MP neatitinka keliamų reikalavimų, gražindamas ją, išduoda neatitikimo pažymą.  </t>
  </si>
  <si>
    <t>4. Patikros metu nustačius MP gedimą, remontas vykdomas tik su užsakovu suderinus prietaiso defektinį aktą.  Suremontuotam prietaisui suteikiama 6 mėn. garantija.</t>
  </si>
  <si>
    <t xml:space="preserve">                     </t>
  </si>
  <si>
    <t>Vyr. automatikas</t>
  </si>
  <si>
    <t xml:space="preserve">Jurgis Bražėnas </t>
  </si>
  <si>
    <t>Vyr. energetikas</t>
  </si>
  <si>
    <t>Romualdas Stundžia</t>
  </si>
  <si>
    <t xml:space="preserve">Techninė specifikacija </t>
  </si>
  <si>
    <t xml:space="preserve">Patikros periodas, metai </t>
  </si>
  <si>
    <t>Promag 400W</t>
  </si>
  <si>
    <t>DN100 (0...110)m3/h</t>
  </si>
  <si>
    <t>Promag 51W</t>
  </si>
  <si>
    <t>DN100 (0...100)m3/h</t>
  </si>
  <si>
    <t>MAG 5100W</t>
  </si>
  <si>
    <t>DN25 (0...16)m3/h</t>
  </si>
  <si>
    <t>DN25 (0...10)m3/h</t>
  </si>
  <si>
    <t>DN100 (0...250)m3/h</t>
  </si>
  <si>
    <t>MAG 1100W/MAG 5000</t>
  </si>
  <si>
    <t>DN25 (0...6)m3/h</t>
  </si>
  <si>
    <t>MAG 5100W/MAG 5000</t>
  </si>
  <si>
    <t>MAG 5100W/MAG 6000</t>
  </si>
  <si>
    <t>DN100 (0...160)m3/h</t>
  </si>
  <si>
    <t>Kafagi-venturi kanalas</t>
  </si>
  <si>
    <t>QV308</t>
  </si>
  <si>
    <t>FMU90</t>
  </si>
  <si>
    <t>FDU91</t>
  </si>
  <si>
    <t xml:space="preserve"> Promag 50</t>
  </si>
  <si>
    <t xml:space="preserve"> Promag 33</t>
  </si>
  <si>
    <t>DN200 (0...630,0)m3/h</t>
  </si>
  <si>
    <t>DN25 (0...16,0)m3/h</t>
  </si>
  <si>
    <t>DN25 (0...25.0)m3/h</t>
  </si>
  <si>
    <t>DN25 (0...6,0)m3/h</t>
  </si>
  <si>
    <t>DN25 (0...25,0)m3/h</t>
  </si>
  <si>
    <t>DN25 (0...10,0)m3/h</t>
  </si>
  <si>
    <t>1300 mm</t>
  </si>
  <si>
    <t>1756,8 m3/h</t>
  </si>
  <si>
    <t>patikra atvykstant į vietą</t>
  </si>
  <si>
    <t xml:space="preserve">7. Siaurinantis indas/debitomatis (Utenos nuotekų valyklos išleistuvas) </t>
  </si>
  <si>
    <t>Kalibravimo taškų skaičius</t>
  </si>
  <si>
    <t xml:space="preserve">Kalibravimo  periodas, metai </t>
  </si>
  <si>
    <t>(0.5-50)ml</t>
  </si>
  <si>
    <t>(2,5-25) ml</t>
  </si>
  <si>
    <t>(0.2-50)g</t>
  </si>
  <si>
    <t>inoLAB pH 7310</t>
  </si>
  <si>
    <t>(-2-20,00) pH</t>
  </si>
  <si>
    <t>C235727759</t>
  </si>
  <si>
    <t>(-2-20)pH</t>
  </si>
  <si>
    <t>NANOCOLOR VIS II</t>
  </si>
  <si>
    <t>(320....1100)nm</t>
  </si>
  <si>
    <t>TL-6M</t>
  </si>
  <si>
    <t xml:space="preserve">  (0-50)0C</t>
  </si>
  <si>
    <t>TLS-6</t>
  </si>
  <si>
    <t xml:space="preserve">  (0-55)0C</t>
  </si>
  <si>
    <t>SP 95</t>
  </si>
  <si>
    <t xml:space="preserve">  (10-35)0C</t>
  </si>
  <si>
    <t>TS7A</t>
  </si>
  <si>
    <t xml:space="preserve">  (-10-60)0C</t>
  </si>
  <si>
    <t>I-300-01S</t>
  </si>
  <si>
    <t>(15-30)oC</t>
  </si>
  <si>
    <t>OV-070S</t>
  </si>
  <si>
    <t>(20-130)oC</t>
  </si>
  <si>
    <t>R-200-01S</t>
  </si>
  <si>
    <t>(-2-10) 0C</t>
  </si>
  <si>
    <t>I-310-01S</t>
  </si>
  <si>
    <t>(25-45) 0C</t>
  </si>
  <si>
    <t>TITRONIC 300</t>
  </si>
  <si>
    <t>Waterproof CC-461</t>
  </si>
  <si>
    <t>(0,001-– 200)µS/cm</t>
  </si>
  <si>
    <t>Skaitmeninis term.H198509</t>
  </si>
  <si>
    <t>Checktemp1</t>
  </si>
  <si>
    <t>(-50... +150) 0C</t>
  </si>
  <si>
    <t>Ludwig Schneider</t>
  </si>
  <si>
    <t>(-50... +70) 0C</t>
  </si>
  <si>
    <t xml:space="preserve">Stiklinė biuretė </t>
  </si>
  <si>
    <t>tipas Ex+30s, kl AS</t>
  </si>
  <si>
    <t>(0,1-25)ml</t>
  </si>
  <si>
    <t>OV-070 S</t>
  </si>
  <si>
    <t xml:space="preserve">  (20...130)0C</t>
  </si>
  <si>
    <t xml:space="preserve">Matavimo kolba 2kl., 3vnt </t>
  </si>
  <si>
    <t>Matavimo kolba kl A, 1 vnt</t>
  </si>
  <si>
    <t>Matavimo kolba kl A, 10 vnt</t>
  </si>
  <si>
    <t xml:space="preserve">Matavimo kolba kl A, 2vnt  </t>
  </si>
  <si>
    <t>Matavimo kolba kl B, 2vnt</t>
  </si>
  <si>
    <t>Pipetė grad. kl.AS, 1vnt</t>
  </si>
  <si>
    <t>Pipetė kl AS, 7vnt</t>
  </si>
  <si>
    <t xml:space="preserve">Biohit </t>
  </si>
  <si>
    <t>(100-1000)µl</t>
  </si>
  <si>
    <t xml:space="preserve">Pipetė vienkanalė </t>
  </si>
  <si>
    <t>mLine</t>
  </si>
  <si>
    <t>(500-5000)µl</t>
  </si>
  <si>
    <t>O2(0...25)%, CH4(0...100)%, H2S(0...200)ppm, ŽSR +-2,5%</t>
  </si>
  <si>
    <t>DN32 (0...25.0)m3/h</t>
  </si>
  <si>
    <t>DN32 (0...16,0)m3/h</t>
  </si>
  <si>
    <t>DN32 (0...25,0)m3/h</t>
  </si>
  <si>
    <t xml:space="preserve">VENTIS MX 4
</t>
  </si>
  <si>
    <t>OLDMAN-OLCT 80d/OLCT 80D</t>
  </si>
  <si>
    <t>CH4(0...100)%</t>
  </si>
  <si>
    <t>H2S(0...200)ppm</t>
  </si>
  <si>
    <t>Alkotesteris</t>
  </si>
  <si>
    <t>Lion alcolmeter</t>
  </si>
  <si>
    <t>Drager PIR3000</t>
  </si>
  <si>
    <t xml:space="preserve">patikra /kalibravimas </t>
  </si>
  <si>
    <t>Kalibravimas</t>
  </si>
  <si>
    <t>patikra</t>
  </si>
  <si>
    <r>
      <t>1.1.  Metrologinės patikros/kalibravimo paslauga, esamų ir sutarties</t>
    </r>
    <r>
      <rPr>
        <sz val="11"/>
        <rFont val="Times New Roman"/>
        <family val="1"/>
        <charset val="186"/>
      </rPr>
      <t xml:space="preserve"> vykdymo metu naujai įrengtų ar po remonto matavimo priemonių ( MP) metrologinės patikros ir kalibravimo paslaugos atlikimas, bei atitinkamos dokumentacijos išdavimas. Esamos MP pateiktos priede Nr.1.</t>
    </r>
  </si>
  <si>
    <t xml:space="preserve">Metrologinė patikra </t>
  </si>
  <si>
    <t xml:space="preserve">Kalibravimas </t>
  </si>
  <si>
    <t>2025-2026 m. meetrologinei patikrai/kalibravimui</t>
  </si>
  <si>
    <t>Priedas Nr. 1</t>
  </si>
  <si>
    <t xml:space="preserve">1.2. Užsakovas  matavimo priemones pristato kurjerių  pagalba (prioritetas) arba savo transportu. Matavimo priemonių partija – ne daugiau kaip 3 vnt.. 
Paslauga turi būti atlikta per 5 (penkias) darbo dienas. Patikrintų prietaisų grąžinimas užsakovui kurjerių pagalba neturi užtrukti ilgiau kaip dvi dienas. Kurjerių paslauga neturi būti įtraukta į patikros kainą ir pateikima atskira eilute. </t>
  </si>
  <si>
    <t>Stiklinis skystinis termometras</t>
  </si>
  <si>
    <r>
      <t xml:space="preserve">Analitinės svarstyklės KERN </t>
    </r>
    <r>
      <rPr>
        <sz val="11"/>
        <color rgb="FFFF0000"/>
        <rFont val="Times New Roman"/>
        <family val="1"/>
        <charset val="186"/>
      </rPr>
      <t>(Patikra atvykstant į vietą)</t>
    </r>
  </si>
  <si>
    <r>
      <t>Drėgmės analizatorius</t>
    </r>
    <r>
      <rPr>
        <sz val="11"/>
        <color rgb="FFFF0000"/>
        <rFont val="Times New Roman"/>
        <family val="1"/>
        <charset val="186"/>
      </rPr>
      <t xml:space="preserve"> (Patikra atvykstant į vietą)</t>
    </r>
  </si>
  <si>
    <r>
      <t>pH matuoklis</t>
    </r>
    <r>
      <rPr>
        <sz val="11"/>
        <color rgb="FFFF0000"/>
        <rFont val="Times New Roman"/>
        <family val="1"/>
        <charset val="186"/>
      </rPr>
      <t xml:space="preserve"> (Patikra atvykstant į vietą)</t>
    </r>
  </si>
  <si>
    <r>
      <t xml:space="preserve">pH matuoklis </t>
    </r>
    <r>
      <rPr>
        <sz val="11"/>
        <color rgb="FFFF0000"/>
        <rFont val="Times New Roman"/>
        <family val="1"/>
        <charset val="186"/>
      </rPr>
      <t>(Patikra atvykstant į vietą)</t>
    </r>
  </si>
  <si>
    <r>
      <t xml:space="preserve">Elektroninės svarstyklės </t>
    </r>
    <r>
      <rPr>
        <sz val="11"/>
        <color rgb="FFFF0000"/>
        <rFont val="Times New Roman"/>
        <family val="1"/>
        <charset val="186"/>
      </rPr>
      <t>(Patikra atvykstant į vietą)</t>
    </r>
  </si>
  <si>
    <r>
      <t xml:space="preserve">Laidumo matuoklis </t>
    </r>
    <r>
      <rPr>
        <sz val="11"/>
        <color rgb="FFFF0000"/>
        <rFont val="Times New Roman"/>
        <family val="1"/>
        <charset val="186"/>
      </rPr>
      <t>(Patikra atvykstant į vietą)</t>
    </r>
  </si>
  <si>
    <r>
      <t xml:space="preserve">Konduktometras </t>
    </r>
    <r>
      <rPr>
        <sz val="11"/>
        <color rgb="FFFF0000"/>
        <rFont val="Times New Roman"/>
        <family val="1"/>
        <charset val="186"/>
      </rPr>
      <t>(Patikra atvykstant į vietą)</t>
    </r>
  </si>
  <si>
    <r>
      <t>Spektrofotometras</t>
    </r>
    <r>
      <rPr>
        <sz val="11"/>
        <color rgb="FFFF0000"/>
        <rFont val="Times New Roman"/>
        <family val="1"/>
        <charset val="186"/>
      </rPr>
      <t xml:space="preserve"> (Patikra atvykstant į vietą)</t>
    </r>
  </si>
  <si>
    <r>
      <t xml:space="preserve">pH matuoklis Toledo Seven Direct </t>
    </r>
    <r>
      <rPr>
        <sz val="11"/>
        <color rgb="FFFF0000"/>
        <rFont val="Times New Roman"/>
        <family val="1"/>
        <charset val="186"/>
      </rPr>
      <t>(Patikra atvykstant į vietą)</t>
    </r>
  </si>
  <si>
    <r>
      <t xml:space="preserve">Dujų nuotėkio daviklis </t>
    </r>
    <r>
      <rPr>
        <sz val="11"/>
        <color rgb="FFFF0000"/>
        <rFont val="Times New Roman"/>
        <family val="1"/>
        <charset val="186"/>
      </rPr>
      <t>(Patikra atvykstant į vietą)</t>
    </r>
  </si>
  <si>
    <r>
      <t xml:space="preserve">Dujų analizatorius </t>
    </r>
    <r>
      <rPr>
        <sz val="11"/>
        <color rgb="FFFF0000"/>
        <rFont val="Times New Roman"/>
        <family val="1"/>
        <charset val="186"/>
      </rPr>
      <t>(Patikra atvykstant į vietą)</t>
    </r>
  </si>
  <si>
    <r>
      <t>Laidumo matuoklis</t>
    </r>
    <r>
      <rPr>
        <sz val="11"/>
        <color rgb="FFFF0000"/>
        <rFont val="Times New Roman"/>
        <family val="1"/>
        <charset val="186"/>
      </rPr>
      <t xml:space="preserve"> (Patikra atvykstant į vietą)</t>
    </r>
  </si>
  <si>
    <t xml:space="preserve">1.3. Paskaičiuota bendra paslaugų vertė turi būti vertinama su 15 proc. rezervu.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</si>
</sst>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4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sz val="11"/>
      <color rgb="FFFF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2" xfId="0" applyFont="1" applyBorder="1"/>
    <xf numFmtId="0" fontId="2" fillId="0" borderId="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31" xfId="0" applyFont="1" applyBorder="1" applyAlignment="1">
      <alignment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/>
    <xf numFmtId="0" fontId="8" fillId="0" borderId="11" xfId="0" applyFont="1" applyFill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top"/>
    </xf>
    <xf numFmtId="0" fontId="9" fillId="0" borderId="17" xfId="0" applyFont="1" applyBorder="1" applyAlignment="1">
      <alignment horizontal="center" vertical="top"/>
    </xf>
    <xf numFmtId="0" fontId="10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8" xfId="0" applyFont="1" applyBorder="1"/>
    <xf numFmtId="0" fontId="2" fillId="0" borderId="2" xfId="0" applyFont="1" applyFill="1" applyBorder="1" applyAlignment="1">
      <alignment horizontal="center"/>
    </xf>
    <xf numFmtId="17" fontId="2" fillId="0" borderId="2" xfId="0" applyNumberFormat="1" applyFont="1" applyBorder="1" applyAlignment="1">
      <alignment horizontal="center"/>
    </xf>
    <xf numFmtId="0" fontId="2" fillId="0" borderId="2" xfId="0" applyFont="1" applyFill="1" applyBorder="1"/>
    <xf numFmtId="0" fontId="4" fillId="0" borderId="2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0" xfId="0" applyFont="1" applyFill="1"/>
    <xf numFmtId="0" fontId="2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12" xfId="0" applyFont="1" applyBorder="1"/>
    <xf numFmtId="0" fontId="4" fillId="0" borderId="5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31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" xfId="0" applyFont="1" applyBorder="1" applyAlignment="1"/>
    <xf numFmtId="164" fontId="2" fillId="0" borderId="2" xfId="0" applyNumberFormat="1" applyFont="1" applyBorder="1" applyAlignment="1">
      <alignment horizontal="center" vertical="top" wrapText="1"/>
    </xf>
    <xf numFmtId="0" fontId="2" fillId="0" borderId="11" xfId="0" applyFont="1" applyBorder="1" applyAlignment="1"/>
    <xf numFmtId="0" fontId="2" fillId="0" borderId="5" xfId="0" applyFont="1" applyFill="1" applyBorder="1" applyAlignment="1">
      <alignment vertical="top" wrapText="1"/>
    </xf>
    <xf numFmtId="0" fontId="2" fillId="0" borderId="31" xfId="0" applyFont="1" applyFill="1" applyBorder="1" applyAlignment="1">
      <alignment vertical="top" wrapText="1"/>
    </xf>
    <xf numFmtId="164" fontId="2" fillId="0" borderId="31" xfId="0" applyNumberFormat="1" applyFont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8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9" fillId="0" borderId="33" xfId="0" applyFont="1" applyBorder="1" applyAlignment="1">
      <alignment horizontal="center" vertical="top"/>
    </xf>
    <xf numFmtId="0" fontId="9" fillId="0" borderId="37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/>
    </xf>
    <xf numFmtId="0" fontId="9" fillId="0" borderId="4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7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8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2" xfId="0" applyFont="1" applyBorder="1" applyAlignment="1">
      <alignment horizontal="center" vertical="top" wrapText="1"/>
    </xf>
    <xf numFmtId="0" fontId="2" fillId="0" borderId="2" xfId="0" applyFont="1" applyBorder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/>
    <xf numFmtId="0" fontId="3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10" fontId="2" fillId="0" borderId="5" xfId="0" applyNumberFormat="1" applyFont="1" applyBorder="1" applyAlignment="1">
      <alignment horizontal="center" vertical="top" wrapText="1"/>
    </xf>
    <xf numFmtId="10" fontId="2" fillId="0" borderId="2" xfId="0" applyNumberFormat="1" applyFont="1" applyBorder="1" applyAlignment="1">
      <alignment horizontal="center" vertical="top" wrapText="1"/>
    </xf>
    <xf numFmtId="10" fontId="2" fillId="0" borderId="11" xfId="0" applyNumberFormat="1" applyFont="1" applyBorder="1" applyAlignment="1">
      <alignment horizontal="center" vertical="top" wrapText="1"/>
    </xf>
    <xf numFmtId="0" fontId="2" fillId="0" borderId="5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2" fillId="0" borderId="11" xfId="0" applyFont="1" applyFill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5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/>
    <xf numFmtId="0" fontId="2" fillId="0" borderId="27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/>
    </xf>
    <xf numFmtId="0" fontId="2" fillId="0" borderId="24" xfId="0" applyFont="1" applyBorder="1"/>
    <xf numFmtId="0" fontId="2" fillId="0" borderId="40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10" fontId="2" fillId="0" borderId="0" xfId="0" applyNumberFormat="1" applyFont="1" applyBorder="1" applyAlignment="1">
      <alignment horizontal="center" vertical="top" wrapText="1"/>
    </xf>
    <xf numFmtId="0" fontId="2" fillId="0" borderId="40" xfId="0" applyFont="1" applyBorder="1" applyAlignment="1">
      <alignment horizontal="right" vertical="top" wrapText="1"/>
    </xf>
    <xf numFmtId="0" fontId="2" fillId="0" borderId="18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top"/>
    </xf>
    <xf numFmtId="0" fontId="9" fillId="0" borderId="14" xfId="0" applyFont="1" applyBorder="1" applyAlignment="1">
      <alignment horizontal="center" vertical="top"/>
    </xf>
    <xf numFmtId="0" fontId="9" fillId="0" borderId="41" xfId="0" applyFont="1" applyBorder="1" applyAlignment="1">
      <alignment horizontal="center" vertical="top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21" xfId="0" applyFont="1" applyBorder="1"/>
    <xf numFmtId="0" fontId="2" fillId="0" borderId="22" xfId="0" applyFont="1" applyBorder="1" applyAlignment="1">
      <alignment horizontal="center"/>
    </xf>
    <xf numFmtId="0" fontId="2" fillId="0" borderId="48" xfId="0" applyFont="1" applyBorder="1"/>
    <xf numFmtId="0" fontId="2" fillId="0" borderId="49" xfId="0" applyFont="1" applyBorder="1"/>
    <xf numFmtId="0" fontId="2" fillId="0" borderId="50" xfId="0" applyFont="1" applyBorder="1"/>
    <xf numFmtId="0" fontId="2" fillId="0" borderId="51" xfId="0" applyFont="1" applyBorder="1" applyAlignment="1">
      <alignment horizontal="center" vertical="top" wrapText="1"/>
    </xf>
    <xf numFmtId="0" fontId="4" fillId="0" borderId="5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/>
    </xf>
    <xf numFmtId="0" fontId="2" fillId="0" borderId="2" xfId="0" applyFont="1" applyBorder="1" applyAlignment="1">
      <alignment horizontal="right"/>
    </xf>
    <xf numFmtId="0" fontId="4" fillId="0" borderId="46" xfId="0" applyFont="1" applyBorder="1" applyAlignment="1">
      <alignment horizontal="center" vertical="top" wrapText="1"/>
    </xf>
    <xf numFmtId="0" fontId="4" fillId="0" borderId="47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right"/>
    </xf>
    <xf numFmtId="0" fontId="2" fillId="0" borderId="44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8" fillId="0" borderId="5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43" xfId="0" applyFont="1" applyBorder="1" applyAlignment="1">
      <alignment horizontal="center" textRotation="90" wrapText="1"/>
    </xf>
    <xf numFmtId="0" fontId="8" fillId="0" borderId="39" xfId="0" applyFont="1" applyBorder="1" applyAlignment="1">
      <alignment horizontal="center" textRotation="90" wrapText="1"/>
    </xf>
    <xf numFmtId="0" fontId="6" fillId="0" borderId="9" xfId="0" applyFont="1" applyBorder="1" applyAlignment="1">
      <alignment horizontal="center" vertical="top"/>
    </xf>
    <xf numFmtId="0" fontId="6" fillId="0" borderId="36" xfId="0" applyFont="1" applyBorder="1" applyAlignment="1">
      <alignment horizontal="center" vertical="top"/>
    </xf>
    <xf numFmtId="0" fontId="6" fillId="0" borderId="2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textRotation="90" wrapText="1"/>
    </xf>
    <xf numFmtId="0" fontId="8" fillId="0" borderId="37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5"/>
  <sheetViews>
    <sheetView tabSelected="1" zoomScale="85" zoomScaleNormal="85" workbookViewId="0">
      <selection activeCell="A7" sqref="A7:R7"/>
    </sheetView>
  </sheetViews>
  <sheetFormatPr defaultRowHeight="15" x14ac:dyDescent="0.25"/>
  <cols>
    <col min="1" max="1" width="9.140625" style="16"/>
    <col min="2" max="2" width="29.42578125" style="16" customWidth="1"/>
    <col min="3" max="3" width="22.140625" style="16" customWidth="1"/>
    <col min="4" max="4" width="16.140625" style="16" customWidth="1"/>
    <col min="5" max="5" width="25.7109375" style="16" customWidth="1"/>
    <col min="6" max="6" width="16.42578125" style="16" customWidth="1"/>
    <col min="7" max="7" width="7.7109375" style="16" customWidth="1"/>
    <col min="8" max="9" width="5.5703125" style="16" customWidth="1"/>
    <col min="10" max="10" width="7.140625" style="16" customWidth="1"/>
    <col min="11" max="11" width="0.5703125" style="16" hidden="1" customWidth="1"/>
    <col min="12" max="12" width="11.42578125" style="16" hidden="1" customWidth="1"/>
    <col min="13" max="13" width="7" style="61" customWidth="1"/>
    <col min="14" max="14" width="5.5703125" style="61" customWidth="1"/>
    <col min="15" max="15" width="5.28515625" style="61" customWidth="1"/>
    <col min="16" max="16" width="6.85546875" style="61" customWidth="1"/>
    <col min="17" max="17" width="0.140625" style="16" customWidth="1"/>
    <col min="18" max="18" width="12.140625" style="16" hidden="1" customWidth="1"/>
    <col min="19" max="16384" width="9.140625" style="16"/>
  </cols>
  <sheetData>
    <row r="1" spans="1:18" ht="15.75" x14ac:dyDescent="0.25">
      <c r="H1" s="17"/>
      <c r="I1" s="17"/>
      <c r="J1" s="17"/>
    </row>
    <row r="2" spans="1:18" ht="15.75" x14ac:dyDescent="0.25">
      <c r="A2" s="163" t="s">
        <v>122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</row>
    <row r="4" spans="1:18" ht="18.75" x14ac:dyDescent="0.25">
      <c r="A4" s="191" t="s">
        <v>134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</row>
    <row r="5" spans="1:18" ht="15.75" x14ac:dyDescent="0.25">
      <c r="A5" s="19" t="s">
        <v>123</v>
      </c>
    </row>
    <row r="6" spans="1:18" ht="31.5" customHeight="1" x14ac:dyDescent="0.25">
      <c r="A6" s="192" t="s">
        <v>231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</row>
    <row r="7" spans="1:18" ht="46.5" customHeight="1" x14ac:dyDescent="0.25">
      <c r="A7" s="164" t="s">
        <v>236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</row>
    <row r="8" spans="1:18" s="95" customFormat="1" ht="18.75" customHeight="1" x14ac:dyDescent="0.25">
      <c r="A8" s="164" t="s">
        <v>250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</row>
    <row r="10" spans="1:18" ht="18.75" x14ac:dyDescent="0.3">
      <c r="A10" s="193" t="s">
        <v>0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</row>
    <row r="11" spans="1:18" ht="15.75" x14ac:dyDescent="0.25">
      <c r="A11" s="163" t="s">
        <v>1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</row>
    <row r="12" spans="1:18" ht="15.75" x14ac:dyDescent="0.25">
      <c r="A12" s="163" t="s">
        <v>234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</row>
    <row r="13" spans="1:18" ht="16.5" thickBot="1" x14ac:dyDescent="0.3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Q13" s="16" t="s">
        <v>235</v>
      </c>
    </row>
    <row r="14" spans="1:18" ht="16.5" customHeight="1" thickBot="1" x14ac:dyDescent="0.3">
      <c r="A14" s="183" t="s">
        <v>2</v>
      </c>
      <c r="B14" s="180" t="s">
        <v>3</v>
      </c>
      <c r="C14" s="180" t="s">
        <v>4</v>
      </c>
      <c r="D14" s="180" t="s">
        <v>5</v>
      </c>
      <c r="E14" s="180" t="s">
        <v>6</v>
      </c>
      <c r="F14" s="186" t="s">
        <v>117</v>
      </c>
      <c r="G14" s="166" t="s">
        <v>232</v>
      </c>
      <c r="H14" s="167"/>
      <c r="I14" s="167"/>
      <c r="J14" s="167"/>
      <c r="K14" s="167"/>
      <c r="L14" s="168"/>
      <c r="M14" s="166" t="s">
        <v>233</v>
      </c>
      <c r="N14" s="167"/>
      <c r="O14" s="167"/>
      <c r="P14" s="167"/>
      <c r="Q14" s="167"/>
      <c r="R14" s="168"/>
    </row>
    <row r="15" spans="1:18" ht="28.5" customHeight="1" x14ac:dyDescent="0.25">
      <c r="A15" s="184"/>
      <c r="B15" s="181"/>
      <c r="C15" s="181"/>
      <c r="D15" s="181"/>
      <c r="E15" s="181"/>
      <c r="F15" s="187"/>
      <c r="G15" s="189" t="s">
        <v>135</v>
      </c>
      <c r="H15" s="169" t="s">
        <v>7</v>
      </c>
      <c r="I15" s="169"/>
      <c r="J15" s="169"/>
      <c r="K15" s="169"/>
      <c r="L15" s="171"/>
      <c r="M15" s="173" t="s">
        <v>166</v>
      </c>
      <c r="N15" s="169" t="s">
        <v>165</v>
      </c>
      <c r="O15" s="169"/>
      <c r="P15" s="169"/>
      <c r="Q15" s="169"/>
      <c r="R15" s="171"/>
    </row>
    <row r="16" spans="1:18" ht="43.5" customHeight="1" thickBot="1" x14ac:dyDescent="0.3">
      <c r="A16" s="185"/>
      <c r="B16" s="182"/>
      <c r="C16" s="182"/>
      <c r="D16" s="182"/>
      <c r="E16" s="182"/>
      <c r="F16" s="188"/>
      <c r="G16" s="190"/>
      <c r="H16" s="20">
        <v>2025</v>
      </c>
      <c r="I16" s="20">
        <v>2026</v>
      </c>
      <c r="J16" s="21" t="s">
        <v>8</v>
      </c>
      <c r="K16" s="170"/>
      <c r="L16" s="172"/>
      <c r="M16" s="174"/>
      <c r="N16" s="81">
        <v>2025</v>
      </c>
      <c r="O16" s="81">
        <v>2026</v>
      </c>
      <c r="P16" s="21" t="s">
        <v>8</v>
      </c>
      <c r="Q16" s="170"/>
      <c r="R16" s="172"/>
    </row>
    <row r="17" spans="1:18" ht="15.75" thickBot="1" x14ac:dyDescent="0.3">
      <c r="A17" s="22">
        <v>1</v>
      </c>
      <c r="B17" s="23">
        <v>2</v>
      </c>
      <c r="C17" s="23">
        <v>3</v>
      </c>
      <c r="D17" s="23">
        <v>4</v>
      </c>
      <c r="E17" s="23">
        <v>5</v>
      </c>
      <c r="F17" s="62"/>
      <c r="G17" s="63">
        <v>6</v>
      </c>
      <c r="H17" s="64">
        <v>7</v>
      </c>
      <c r="I17" s="64">
        <v>8</v>
      </c>
      <c r="J17" s="64">
        <v>9</v>
      </c>
      <c r="K17" s="64">
        <v>10</v>
      </c>
      <c r="L17" s="65">
        <v>11</v>
      </c>
      <c r="M17" s="73">
        <v>12</v>
      </c>
      <c r="N17" s="24">
        <v>13</v>
      </c>
      <c r="O17" s="24">
        <v>14</v>
      </c>
      <c r="P17" s="24">
        <v>15</v>
      </c>
      <c r="Q17" s="24">
        <v>16</v>
      </c>
      <c r="R17" s="24">
        <v>17</v>
      </c>
    </row>
    <row r="18" spans="1:18" ht="16.5" thickBot="1" x14ac:dyDescent="0.3">
      <c r="A18" s="175" t="s">
        <v>9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6"/>
      <c r="R18" s="177"/>
    </row>
    <row r="19" spans="1:18" ht="28.5" customHeight="1" x14ac:dyDescent="0.25">
      <c r="A19" s="25">
        <v>1</v>
      </c>
      <c r="B19" s="110" t="s">
        <v>238</v>
      </c>
      <c r="C19" s="26" t="s">
        <v>10</v>
      </c>
      <c r="D19" s="27" t="s">
        <v>11</v>
      </c>
      <c r="E19" s="27" t="s">
        <v>12</v>
      </c>
      <c r="F19" s="83" t="s">
        <v>118</v>
      </c>
      <c r="G19" s="77">
        <v>2</v>
      </c>
      <c r="H19" s="27"/>
      <c r="I19" s="27">
        <v>1</v>
      </c>
      <c r="J19" s="28">
        <f t="shared" ref="J19:J48" si="0">SUM(H19:I19)</f>
        <v>1</v>
      </c>
      <c r="K19" s="26"/>
      <c r="L19" s="29"/>
      <c r="M19" s="77">
        <v>2</v>
      </c>
      <c r="N19" s="27"/>
      <c r="O19" s="27">
        <v>5</v>
      </c>
      <c r="P19" s="27">
        <f t="shared" ref="P19:P50" si="1">SUM(N19:O19)</f>
        <v>5</v>
      </c>
      <c r="Q19" s="26"/>
      <c r="R19" s="29"/>
    </row>
    <row r="20" spans="1:18" x14ac:dyDescent="0.25">
      <c r="A20" s="30">
        <v>2</v>
      </c>
      <c r="B20" s="88" t="s">
        <v>69</v>
      </c>
      <c r="C20" s="88" t="s">
        <v>192</v>
      </c>
      <c r="D20" s="31">
        <v>482066</v>
      </c>
      <c r="E20" s="31" t="s">
        <v>46</v>
      </c>
      <c r="F20" s="85" t="s">
        <v>228</v>
      </c>
      <c r="G20" s="78">
        <v>1</v>
      </c>
      <c r="H20" s="34">
        <v>1</v>
      </c>
      <c r="I20" s="34">
        <v>1</v>
      </c>
      <c r="J20" s="32">
        <f t="shared" si="0"/>
        <v>2</v>
      </c>
      <c r="K20" s="88"/>
      <c r="L20" s="33"/>
      <c r="M20" s="78">
        <v>1</v>
      </c>
      <c r="N20" s="31">
        <v>1</v>
      </c>
      <c r="O20" s="31">
        <v>1</v>
      </c>
      <c r="P20" s="32">
        <f t="shared" si="1"/>
        <v>2</v>
      </c>
      <c r="Q20" s="88"/>
      <c r="R20" s="33"/>
    </row>
    <row r="21" spans="1:18" x14ac:dyDescent="0.25">
      <c r="A21" s="30">
        <v>3</v>
      </c>
      <c r="B21" s="88" t="s">
        <v>33</v>
      </c>
      <c r="C21" s="88" t="s">
        <v>34</v>
      </c>
      <c r="D21" s="31" t="s">
        <v>35</v>
      </c>
      <c r="E21" s="31" t="s">
        <v>36</v>
      </c>
      <c r="F21" s="85" t="s">
        <v>228</v>
      </c>
      <c r="G21" s="78">
        <v>1</v>
      </c>
      <c r="H21" s="31">
        <v>8</v>
      </c>
      <c r="I21" s="31">
        <v>8</v>
      </c>
      <c r="J21" s="32">
        <f t="shared" si="0"/>
        <v>16</v>
      </c>
      <c r="K21" s="88"/>
      <c r="L21" s="33"/>
      <c r="M21" s="78">
        <v>1</v>
      </c>
      <c r="N21" s="31">
        <v>5</v>
      </c>
      <c r="O21" s="31">
        <v>8</v>
      </c>
      <c r="P21" s="31">
        <f t="shared" si="1"/>
        <v>13</v>
      </c>
      <c r="Q21" s="88"/>
      <c r="R21" s="33"/>
    </row>
    <row r="22" spans="1:18" x14ac:dyDescent="0.25">
      <c r="A22" s="30">
        <v>4</v>
      </c>
      <c r="B22" s="88" t="s">
        <v>33</v>
      </c>
      <c r="C22" s="88" t="s">
        <v>34</v>
      </c>
      <c r="D22" s="31"/>
      <c r="E22" s="31" t="s">
        <v>168</v>
      </c>
      <c r="F22" s="84" t="s">
        <v>118</v>
      </c>
      <c r="G22" s="78">
        <v>1</v>
      </c>
      <c r="H22" s="31">
        <v>1</v>
      </c>
      <c r="I22" s="31">
        <v>1</v>
      </c>
      <c r="J22" s="32">
        <f t="shared" si="0"/>
        <v>2</v>
      </c>
      <c r="K22" s="88"/>
      <c r="L22" s="33"/>
      <c r="M22" s="78">
        <v>1</v>
      </c>
      <c r="N22" s="31"/>
      <c r="O22" s="31"/>
      <c r="P22" s="32">
        <f t="shared" si="1"/>
        <v>0</v>
      </c>
      <c r="Q22" s="88"/>
      <c r="R22" s="33"/>
    </row>
    <row r="23" spans="1:18" x14ac:dyDescent="0.25">
      <c r="A23" s="30">
        <v>5</v>
      </c>
      <c r="B23" s="88" t="s">
        <v>33</v>
      </c>
      <c r="C23" s="88" t="s">
        <v>34</v>
      </c>
      <c r="D23" s="31"/>
      <c r="E23" s="31" t="s">
        <v>40</v>
      </c>
      <c r="F23" s="85" t="s">
        <v>228</v>
      </c>
      <c r="G23" s="78">
        <v>1</v>
      </c>
      <c r="H23" s="31">
        <v>1</v>
      </c>
      <c r="I23" s="31">
        <v>1</v>
      </c>
      <c r="J23" s="32">
        <f t="shared" si="0"/>
        <v>2</v>
      </c>
      <c r="K23" s="88"/>
      <c r="L23" s="33"/>
      <c r="M23" s="78">
        <v>1</v>
      </c>
      <c r="N23" s="31">
        <v>1</v>
      </c>
      <c r="O23" s="31">
        <v>1</v>
      </c>
      <c r="P23" s="32">
        <f t="shared" si="1"/>
        <v>2</v>
      </c>
      <c r="Q23" s="88"/>
      <c r="R23" s="33"/>
    </row>
    <row r="24" spans="1:18" x14ac:dyDescent="0.25">
      <c r="A24" s="30">
        <v>6</v>
      </c>
      <c r="B24" s="88" t="s">
        <v>33</v>
      </c>
      <c r="C24" s="88" t="s">
        <v>42</v>
      </c>
      <c r="D24" s="31" t="s">
        <v>43</v>
      </c>
      <c r="E24" s="31" t="s">
        <v>167</v>
      </c>
      <c r="F24" s="85" t="s">
        <v>228</v>
      </c>
      <c r="G24" s="78">
        <v>1</v>
      </c>
      <c r="H24" s="31">
        <v>1</v>
      </c>
      <c r="I24" s="31">
        <v>1</v>
      </c>
      <c r="J24" s="32">
        <f t="shared" si="0"/>
        <v>2</v>
      </c>
      <c r="K24" s="88"/>
      <c r="L24" s="33"/>
      <c r="M24" s="78">
        <v>1</v>
      </c>
      <c r="N24" s="31">
        <v>6</v>
      </c>
      <c r="O24" s="31">
        <v>6</v>
      </c>
      <c r="P24" s="32">
        <f t="shared" si="1"/>
        <v>12</v>
      </c>
      <c r="Q24" s="88"/>
      <c r="R24" s="33"/>
    </row>
    <row r="25" spans="1:18" x14ac:dyDescent="0.25">
      <c r="A25" s="30">
        <v>7</v>
      </c>
      <c r="B25" s="88" t="s">
        <v>37</v>
      </c>
      <c r="C25" s="88" t="s">
        <v>38</v>
      </c>
      <c r="D25" s="31" t="s">
        <v>39</v>
      </c>
      <c r="E25" s="31" t="s">
        <v>40</v>
      </c>
      <c r="F25" s="85" t="s">
        <v>228</v>
      </c>
      <c r="G25" s="78">
        <v>1</v>
      </c>
      <c r="H25" s="31">
        <v>1</v>
      </c>
      <c r="I25" s="31">
        <v>1</v>
      </c>
      <c r="J25" s="32">
        <f t="shared" si="0"/>
        <v>2</v>
      </c>
      <c r="K25" s="88"/>
      <c r="L25" s="33"/>
      <c r="M25" s="78">
        <v>1</v>
      </c>
      <c r="N25" s="31">
        <v>1</v>
      </c>
      <c r="O25" s="31">
        <v>1</v>
      </c>
      <c r="P25" s="32">
        <f t="shared" si="1"/>
        <v>2</v>
      </c>
      <c r="Q25" s="88"/>
      <c r="R25" s="33"/>
    </row>
    <row r="26" spans="1:18" x14ac:dyDescent="0.25">
      <c r="A26" s="30">
        <v>8</v>
      </c>
      <c r="B26" s="88" t="s">
        <v>37</v>
      </c>
      <c r="C26" s="88" t="s">
        <v>41</v>
      </c>
      <c r="D26" s="31">
        <v>8111229</v>
      </c>
      <c r="E26" s="31" t="s">
        <v>36</v>
      </c>
      <c r="F26" s="85" t="s">
        <v>228</v>
      </c>
      <c r="G26" s="78">
        <v>1</v>
      </c>
      <c r="H26" s="31">
        <v>1</v>
      </c>
      <c r="I26" s="31">
        <v>1</v>
      </c>
      <c r="J26" s="32">
        <f t="shared" si="0"/>
        <v>2</v>
      </c>
      <c r="K26" s="88"/>
      <c r="L26" s="33"/>
      <c r="M26" s="78">
        <v>1</v>
      </c>
      <c r="N26" s="31">
        <v>2</v>
      </c>
      <c r="O26" s="31">
        <v>2</v>
      </c>
      <c r="P26" s="32">
        <f t="shared" si="1"/>
        <v>4</v>
      </c>
      <c r="Q26" s="88"/>
      <c r="R26" s="33"/>
    </row>
    <row r="27" spans="1:18" ht="30" x14ac:dyDescent="0.25">
      <c r="A27" s="30">
        <v>9</v>
      </c>
      <c r="B27" s="111" t="s">
        <v>239</v>
      </c>
      <c r="C27" s="88" t="s">
        <v>13</v>
      </c>
      <c r="D27" s="31" t="s">
        <v>14</v>
      </c>
      <c r="E27" s="31" t="s">
        <v>169</v>
      </c>
      <c r="F27" s="84" t="s">
        <v>118</v>
      </c>
      <c r="G27" s="78">
        <v>2</v>
      </c>
      <c r="H27" s="31"/>
      <c r="I27" s="31">
        <v>2</v>
      </c>
      <c r="J27" s="32">
        <f t="shared" si="0"/>
        <v>2</v>
      </c>
      <c r="K27" s="88"/>
      <c r="L27" s="33"/>
      <c r="M27" s="78"/>
      <c r="N27" s="31"/>
      <c r="O27" s="31"/>
      <c r="P27" s="31">
        <f t="shared" si="1"/>
        <v>0</v>
      </c>
      <c r="Q27" s="88"/>
      <c r="R27" s="33"/>
    </row>
    <row r="28" spans="1:18" x14ac:dyDescent="0.25">
      <c r="A28" s="30">
        <v>10</v>
      </c>
      <c r="B28" s="88" t="s">
        <v>28</v>
      </c>
      <c r="C28" s="88" t="s">
        <v>29</v>
      </c>
      <c r="D28" s="31">
        <v>8020196</v>
      </c>
      <c r="E28" s="31" t="s">
        <v>30</v>
      </c>
      <c r="F28" s="85" t="s">
        <v>228</v>
      </c>
      <c r="G28" s="78">
        <v>2</v>
      </c>
      <c r="H28" s="31"/>
      <c r="I28" s="31">
        <v>1</v>
      </c>
      <c r="J28" s="32">
        <f t="shared" si="0"/>
        <v>1</v>
      </c>
      <c r="K28" s="88"/>
      <c r="L28" s="33"/>
      <c r="M28" s="78"/>
      <c r="N28" s="31"/>
      <c r="O28" s="31"/>
      <c r="P28" s="31">
        <f t="shared" si="1"/>
        <v>0</v>
      </c>
      <c r="Q28" s="88"/>
      <c r="R28" s="33"/>
    </row>
    <row r="29" spans="1:18" ht="30" x14ac:dyDescent="0.25">
      <c r="A29" s="30">
        <v>11</v>
      </c>
      <c r="B29" s="111" t="s">
        <v>242</v>
      </c>
      <c r="C29" s="88" t="s">
        <v>64</v>
      </c>
      <c r="D29" s="31">
        <v>7128101</v>
      </c>
      <c r="E29" s="31" t="s">
        <v>65</v>
      </c>
      <c r="F29" s="85" t="s">
        <v>228</v>
      </c>
      <c r="G29" s="78">
        <v>2</v>
      </c>
      <c r="H29" s="31"/>
      <c r="I29" s="34">
        <v>1</v>
      </c>
      <c r="J29" s="32">
        <f t="shared" si="0"/>
        <v>1</v>
      </c>
      <c r="K29" s="88"/>
      <c r="L29" s="33"/>
      <c r="M29" s="78"/>
      <c r="N29" s="31"/>
      <c r="O29" s="31">
        <v>3</v>
      </c>
      <c r="P29" s="32">
        <f t="shared" si="1"/>
        <v>3</v>
      </c>
      <c r="Q29" s="88"/>
      <c r="R29" s="33"/>
    </row>
    <row r="30" spans="1:18" ht="30" x14ac:dyDescent="0.25">
      <c r="A30" s="30">
        <v>12</v>
      </c>
      <c r="B30" s="111" t="s">
        <v>242</v>
      </c>
      <c r="C30" s="88" t="s">
        <v>66</v>
      </c>
      <c r="D30" s="31" t="s">
        <v>67</v>
      </c>
      <c r="E30" s="31" t="s">
        <v>68</v>
      </c>
      <c r="F30" s="85" t="s">
        <v>228</v>
      </c>
      <c r="G30" s="78">
        <v>2</v>
      </c>
      <c r="H30" s="31"/>
      <c r="I30" s="34">
        <v>1</v>
      </c>
      <c r="J30" s="32">
        <f t="shared" si="0"/>
        <v>1</v>
      </c>
      <c r="K30" s="88"/>
      <c r="L30" s="33"/>
      <c r="M30" s="78"/>
      <c r="N30" s="31"/>
      <c r="O30" s="31">
        <v>3</v>
      </c>
      <c r="P30" s="32">
        <f t="shared" si="1"/>
        <v>3</v>
      </c>
      <c r="Q30" s="88"/>
      <c r="R30" s="33"/>
    </row>
    <row r="31" spans="1:18" ht="30" x14ac:dyDescent="0.25">
      <c r="A31" s="30">
        <v>13</v>
      </c>
      <c r="B31" s="111" t="s">
        <v>244</v>
      </c>
      <c r="C31" s="88" t="s">
        <v>193</v>
      </c>
      <c r="D31" s="31"/>
      <c r="E31" s="31" t="s">
        <v>194</v>
      </c>
      <c r="F31" s="85" t="s">
        <v>228</v>
      </c>
      <c r="G31" s="78">
        <v>1</v>
      </c>
      <c r="H31" s="31">
        <v>1</v>
      </c>
      <c r="I31" s="31">
        <v>1</v>
      </c>
      <c r="J31" s="32">
        <f t="shared" si="0"/>
        <v>2</v>
      </c>
      <c r="K31" s="88"/>
      <c r="L31" s="33"/>
      <c r="M31" s="78">
        <v>1</v>
      </c>
      <c r="N31" s="31">
        <v>3</v>
      </c>
      <c r="O31" s="31">
        <v>3</v>
      </c>
      <c r="P31" s="31">
        <f t="shared" si="1"/>
        <v>6</v>
      </c>
      <c r="Q31" s="88"/>
      <c r="R31" s="33"/>
    </row>
    <row r="32" spans="1:18" x14ac:dyDescent="0.25">
      <c r="A32" s="30">
        <v>14</v>
      </c>
      <c r="B32" s="88" t="s">
        <v>249</v>
      </c>
      <c r="C32" s="88" t="s">
        <v>26</v>
      </c>
      <c r="D32" s="31">
        <v>88215</v>
      </c>
      <c r="E32" s="31" t="s">
        <v>27</v>
      </c>
      <c r="F32" s="84" t="s">
        <v>118</v>
      </c>
      <c r="G32" s="78">
        <v>1</v>
      </c>
      <c r="H32" s="31">
        <v>1</v>
      </c>
      <c r="I32" s="31">
        <v>1</v>
      </c>
      <c r="J32" s="32">
        <f t="shared" si="0"/>
        <v>2</v>
      </c>
      <c r="K32" s="88"/>
      <c r="L32" s="33"/>
      <c r="M32" s="78"/>
      <c r="N32" s="31"/>
      <c r="O32" s="31"/>
      <c r="P32" s="31">
        <f t="shared" si="1"/>
        <v>0</v>
      </c>
      <c r="Q32" s="88"/>
      <c r="R32" s="33"/>
    </row>
    <row r="33" spans="1:18" ht="30" x14ac:dyDescent="0.25">
      <c r="A33" s="30">
        <v>15</v>
      </c>
      <c r="B33" s="111" t="s">
        <v>243</v>
      </c>
      <c r="C33" s="88" t="s">
        <v>61</v>
      </c>
      <c r="D33" s="31">
        <v>40007</v>
      </c>
      <c r="E33" s="31" t="s">
        <v>62</v>
      </c>
      <c r="F33" s="85" t="s">
        <v>228</v>
      </c>
      <c r="G33" s="79">
        <v>1</v>
      </c>
      <c r="H33" s="34">
        <v>1</v>
      </c>
      <c r="I33" s="34">
        <v>1</v>
      </c>
      <c r="J33" s="32">
        <f t="shared" si="0"/>
        <v>2</v>
      </c>
      <c r="K33" s="88"/>
      <c r="L33" s="33"/>
      <c r="M33" s="78">
        <v>1</v>
      </c>
      <c r="N33" s="31"/>
      <c r="O33" s="31">
        <v>3</v>
      </c>
      <c r="P33" s="32">
        <f t="shared" si="1"/>
        <v>3</v>
      </c>
      <c r="Q33" s="88"/>
      <c r="R33" s="33"/>
    </row>
    <row r="34" spans="1:18" x14ac:dyDescent="0.25">
      <c r="A34" s="30">
        <v>16</v>
      </c>
      <c r="B34" s="88" t="s">
        <v>205</v>
      </c>
      <c r="C34" s="88" t="s">
        <v>51</v>
      </c>
      <c r="D34" s="31"/>
      <c r="E34" s="31" t="s">
        <v>53</v>
      </c>
      <c r="F34" s="85" t="s">
        <v>228</v>
      </c>
      <c r="G34" s="78">
        <v>5</v>
      </c>
      <c r="H34" s="31">
        <v>3</v>
      </c>
      <c r="I34" s="31"/>
      <c r="J34" s="32">
        <f t="shared" si="0"/>
        <v>3</v>
      </c>
      <c r="K34" s="88"/>
      <c r="L34" s="33"/>
      <c r="M34" s="78">
        <v>5</v>
      </c>
      <c r="N34" s="31">
        <v>3</v>
      </c>
      <c r="O34" s="31"/>
      <c r="P34" s="32">
        <f t="shared" si="1"/>
        <v>3</v>
      </c>
      <c r="Q34" s="88"/>
      <c r="R34" s="33"/>
    </row>
    <row r="35" spans="1:18" x14ac:dyDescent="0.25">
      <c r="A35" s="30">
        <v>17</v>
      </c>
      <c r="B35" s="88" t="s">
        <v>206</v>
      </c>
      <c r="C35" s="88" t="s">
        <v>51</v>
      </c>
      <c r="D35" s="31"/>
      <c r="E35" s="31" t="s">
        <v>58</v>
      </c>
      <c r="F35" s="84" t="s">
        <v>118</v>
      </c>
      <c r="G35" s="78">
        <v>5</v>
      </c>
      <c r="H35" s="31">
        <v>1</v>
      </c>
      <c r="I35" s="31"/>
      <c r="J35" s="32">
        <f t="shared" si="0"/>
        <v>1</v>
      </c>
      <c r="K35" s="88"/>
      <c r="L35" s="33"/>
      <c r="M35" s="78">
        <v>5</v>
      </c>
      <c r="N35" s="31"/>
      <c r="O35" s="31"/>
      <c r="P35" s="32">
        <f t="shared" si="1"/>
        <v>0</v>
      </c>
      <c r="Q35" s="88"/>
      <c r="R35" s="33"/>
    </row>
    <row r="36" spans="1:18" x14ac:dyDescent="0.25">
      <c r="A36" s="30">
        <v>18</v>
      </c>
      <c r="B36" s="88" t="s">
        <v>207</v>
      </c>
      <c r="C36" s="88" t="s">
        <v>51</v>
      </c>
      <c r="D36" s="31"/>
      <c r="E36" s="31" t="s">
        <v>59</v>
      </c>
      <c r="F36" s="84" t="s">
        <v>118</v>
      </c>
      <c r="G36" s="78">
        <v>5</v>
      </c>
      <c r="H36" s="31">
        <v>5</v>
      </c>
      <c r="I36" s="31">
        <v>10</v>
      </c>
      <c r="J36" s="32">
        <f t="shared" si="0"/>
        <v>15</v>
      </c>
      <c r="K36" s="88"/>
      <c r="L36" s="33"/>
      <c r="M36" s="78">
        <v>5</v>
      </c>
      <c r="N36" s="31"/>
      <c r="O36" s="31"/>
      <c r="P36" s="32">
        <f t="shared" si="1"/>
        <v>0</v>
      </c>
      <c r="Q36" s="88"/>
      <c r="R36" s="33"/>
    </row>
    <row r="37" spans="1:18" x14ac:dyDescent="0.25">
      <c r="A37" s="30">
        <v>19</v>
      </c>
      <c r="B37" s="88" t="s">
        <v>207</v>
      </c>
      <c r="C37" s="88" t="s">
        <v>51</v>
      </c>
      <c r="D37" s="31"/>
      <c r="E37" s="31" t="s">
        <v>57</v>
      </c>
      <c r="F37" s="84" t="s">
        <v>118</v>
      </c>
      <c r="G37" s="78">
        <v>5</v>
      </c>
      <c r="H37" s="31">
        <v>10</v>
      </c>
      <c r="I37" s="31"/>
      <c r="J37" s="32">
        <f t="shared" si="0"/>
        <v>10</v>
      </c>
      <c r="K37" s="88"/>
      <c r="L37" s="33"/>
      <c r="M37" s="78">
        <v>5</v>
      </c>
      <c r="N37" s="31"/>
      <c r="O37" s="31"/>
      <c r="P37" s="32">
        <f t="shared" si="1"/>
        <v>0</v>
      </c>
      <c r="Q37" s="88"/>
      <c r="R37" s="33"/>
    </row>
    <row r="38" spans="1:18" x14ac:dyDescent="0.25">
      <c r="A38" s="30">
        <v>20</v>
      </c>
      <c r="B38" s="88" t="s">
        <v>208</v>
      </c>
      <c r="C38" s="88" t="s">
        <v>51</v>
      </c>
      <c r="D38" s="31"/>
      <c r="E38" s="31" t="s">
        <v>92</v>
      </c>
      <c r="F38" s="85" t="s">
        <v>228</v>
      </c>
      <c r="G38" s="78">
        <v>5</v>
      </c>
      <c r="H38" s="31">
        <v>2</v>
      </c>
      <c r="I38" s="31"/>
      <c r="J38" s="32">
        <f t="shared" si="0"/>
        <v>2</v>
      </c>
      <c r="K38" s="88"/>
      <c r="L38" s="33"/>
      <c r="M38" s="78">
        <v>5</v>
      </c>
      <c r="N38" s="31">
        <v>2</v>
      </c>
      <c r="O38" s="31"/>
      <c r="P38" s="32">
        <f t="shared" si="1"/>
        <v>2</v>
      </c>
      <c r="Q38" s="88"/>
      <c r="R38" s="33"/>
    </row>
    <row r="39" spans="1:18" x14ac:dyDescent="0.25">
      <c r="A39" s="30">
        <v>21</v>
      </c>
      <c r="B39" s="88" t="s">
        <v>91</v>
      </c>
      <c r="C39" s="88" t="s">
        <v>51</v>
      </c>
      <c r="D39" s="31"/>
      <c r="E39" s="31" t="s">
        <v>90</v>
      </c>
      <c r="F39" s="85" t="s">
        <v>228</v>
      </c>
      <c r="G39" s="78">
        <v>5</v>
      </c>
      <c r="H39" s="31">
        <v>11</v>
      </c>
      <c r="I39" s="31"/>
      <c r="J39" s="32">
        <f t="shared" si="0"/>
        <v>11</v>
      </c>
      <c r="K39" s="88"/>
      <c r="L39" s="33"/>
      <c r="M39" s="78">
        <v>5</v>
      </c>
      <c r="N39" s="31">
        <v>6</v>
      </c>
      <c r="O39" s="31"/>
      <c r="P39" s="32">
        <f t="shared" si="1"/>
        <v>6</v>
      </c>
      <c r="Q39" s="88"/>
      <c r="R39" s="33"/>
    </row>
    <row r="40" spans="1:18" x14ac:dyDescent="0.25">
      <c r="A40" s="30">
        <v>22</v>
      </c>
      <c r="B40" s="88" t="s">
        <v>209</v>
      </c>
      <c r="C40" s="88" t="s">
        <v>51</v>
      </c>
      <c r="D40" s="31"/>
      <c r="E40" s="31" t="s">
        <v>52</v>
      </c>
      <c r="F40" s="85" t="s">
        <v>228</v>
      </c>
      <c r="G40" s="78">
        <v>5</v>
      </c>
      <c r="H40" s="31">
        <v>2</v>
      </c>
      <c r="I40" s="31"/>
      <c r="J40" s="32">
        <f t="shared" si="0"/>
        <v>2</v>
      </c>
      <c r="K40" s="88"/>
      <c r="L40" s="33"/>
      <c r="M40" s="78">
        <v>5</v>
      </c>
      <c r="N40" s="31">
        <v>2</v>
      </c>
      <c r="O40" s="31"/>
      <c r="P40" s="32">
        <f t="shared" si="1"/>
        <v>2</v>
      </c>
      <c r="Q40" s="88"/>
      <c r="R40" s="33"/>
    </row>
    <row r="41" spans="1:18" x14ac:dyDescent="0.25">
      <c r="A41" s="30">
        <v>23</v>
      </c>
      <c r="B41" s="88" t="s">
        <v>15</v>
      </c>
      <c r="C41" s="88" t="s">
        <v>16</v>
      </c>
      <c r="D41" s="31">
        <v>153023039023</v>
      </c>
      <c r="E41" s="31" t="s">
        <v>17</v>
      </c>
      <c r="F41" s="84" t="s">
        <v>118</v>
      </c>
      <c r="G41" s="78">
        <v>0.5</v>
      </c>
      <c r="H41" s="31">
        <v>4</v>
      </c>
      <c r="I41" s="31">
        <v>4</v>
      </c>
      <c r="J41" s="32">
        <f t="shared" si="0"/>
        <v>8</v>
      </c>
      <c r="K41" s="88"/>
      <c r="L41" s="33"/>
      <c r="M41" s="78">
        <v>1</v>
      </c>
      <c r="N41" s="31">
        <v>12</v>
      </c>
      <c r="O41" s="31">
        <v>12</v>
      </c>
      <c r="P41" s="31">
        <f t="shared" si="1"/>
        <v>24</v>
      </c>
      <c r="Q41" s="88"/>
      <c r="R41" s="33"/>
    </row>
    <row r="42" spans="1:18" ht="30" x14ac:dyDescent="0.25">
      <c r="A42" s="30">
        <v>24</v>
      </c>
      <c r="B42" s="111" t="s">
        <v>240</v>
      </c>
      <c r="C42" s="88" t="s">
        <v>170</v>
      </c>
      <c r="D42" s="31"/>
      <c r="E42" s="31" t="s">
        <v>171</v>
      </c>
      <c r="F42" s="84" t="s">
        <v>118</v>
      </c>
      <c r="G42" s="78">
        <v>1</v>
      </c>
      <c r="H42" s="31">
        <v>1</v>
      </c>
      <c r="I42" s="31">
        <v>1</v>
      </c>
      <c r="J42" s="32">
        <f t="shared" si="0"/>
        <v>2</v>
      </c>
      <c r="K42" s="88"/>
      <c r="L42" s="33"/>
      <c r="M42" s="78">
        <v>1</v>
      </c>
      <c r="N42" s="31">
        <v>3</v>
      </c>
      <c r="O42" s="31">
        <v>3</v>
      </c>
      <c r="P42" s="31">
        <f t="shared" si="1"/>
        <v>6</v>
      </c>
      <c r="Q42" s="88"/>
      <c r="R42" s="33"/>
    </row>
    <row r="43" spans="1:18" ht="30" x14ac:dyDescent="0.25">
      <c r="A43" s="30">
        <v>25</v>
      </c>
      <c r="B43" s="111" t="s">
        <v>241</v>
      </c>
      <c r="C43" s="72">
        <v>211</v>
      </c>
      <c r="D43" s="31">
        <v>72054180</v>
      </c>
      <c r="E43" s="31" t="s">
        <v>63</v>
      </c>
      <c r="F43" s="85" t="s">
        <v>228</v>
      </c>
      <c r="G43" s="79">
        <v>1</v>
      </c>
      <c r="H43" s="34">
        <v>1</v>
      </c>
      <c r="I43" s="34">
        <v>1</v>
      </c>
      <c r="J43" s="32">
        <f t="shared" si="0"/>
        <v>2</v>
      </c>
      <c r="K43" s="88"/>
      <c r="L43" s="33"/>
      <c r="M43" s="78">
        <v>1</v>
      </c>
      <c r="N43" s="31"/>
      <c r="O43" s="31">
        <v>3</v>
      </c>
      <c r="P43" s="32">
        <f t="shared" si="1"/>
        <v>3</v>
      </c>
      <c r="Q43" s="88"/>
      <c r="R43" s="33"/>
    </row>
    <row r="44" spans="1:18" ht="45" x14ac:dyDescent="0.25">
      <c r="A44" s="30">
        <v>26</v>
      </c>
      <c r="B44" s="111" t="s">
        <v>246</v>
      </c>
      <c r="C44" s="88" t="s">
        <v>172</v>
      </c>
      <c r="D44" s="31"/>
      <c r="E44" s="31" t="s">
        <v>173</v>
      </c>
      <c r="F44" s="85" t="s">
        <v>228</v>
      </c>
      <c r="G44" s="78">
        <v>1</v>
      </c>
      <c r="H44" s="34">
        <v>1</v>
      </c>
      <c r="I44" s="34">
        <v>1</v>
      </c>
      <c r="J44" s="32">
        <f t="shared" si="0"/>
        <v>2</v>
      </c>
      <c r="K44" s="88"/>
      <c r="L44" s="33"/>
      <c r="M44" s="78">
        <v>1</v>
      </c>
      <c r="N44" s="31">
        <v>3</v>
      </c>
      <c r="O44" s="31">
        <v>3</v>
      </c>
      <c r="P44" s="32">
        <f t="shared" si="1"/>
        <v>6</v>
      </c>
      <c r="Q44" s="88"/>
      <c r="R44" s="33"/>
    </row>
    <row r="45" spans="1:18" x14ac:dyDescent="0.25">
      <c r="A45" s="30">
        <v>27</v>
      </c>
      <c r="B45" s="88" t="s">
        <v>210</v>
      </c>
      <c r="C45" s="88" t="s">
        <v>55</v>
      </c>
      <c r="D45" s="31"/>
      <c r="E45" s="31" t="s">
        <v>60</v>
      </c>
      <c r="F45" s="85" t="s">
        <v>228</v>
      </c>
      <c r="G45" s="78">
        <v>5</v>
      </c>
      <c r="H45" s="31">
        <v>1</v>
      </c>
      <c r="I45" s="31">
        <v>3</v>
      </c>
      <c r="J45" s="32">
        <f t="shared" si="0"/>
        <v>4</v>
      </c>
      <c r="K45" s="88"/>
      <c r="L45" s="33"/>
      <c r="M45" s="78">
        <v>5</v>
      </c>
      <c r="N45" s="31"/>
      <c r="O45" s="31">
        <v>9</v>
      </c>
      <c r="P45" s="32">
        <f t="shared" si="1"/>
        <v>9</v>
      </c>
      <c r="Q45" s="88"/>
      <c r="R45" s="33"/>
    </row>
    <row r="46" spans="1:18" x14ac:dyDescent="0.25">
      <c r="A46" s="30">
        <v>28</v>
      </c>
      <c r="B46" s="88" t="s">
        <v>211</v>
      </c>
      <c r="C46" s="88" t="s">
        <v>55</v>
      </c>
      <c r="D46" s="31"/>
      <c r="E46" s="31" t="s">
        <v>56</v>
      </c>
      <c r="F46" s="85" t="s">
        <v>228</v>
      </c>
      <c r="G46" s="78">
        <v>5</v>
      </c>
      <c r="H46" s="31">
        <v>7</v>
      </c>
      <c r="I46" s="31"/>
      <c r="J46" s="32">
        <f t="shared" si="0"/>
        <v>7</v>
      </c>
      <c r="K46" s="88"/>
      <c r="L46" s="33"/>
      <c r="M46" s="78">
        <v>5</v>
      </c>
      <c r="N46" s="31">
        <v>14</v>
      </c>
      <c r="O46" s="31"/>
      <c r="P46" s="32">
        <f t="shared" si="1"/>
        <v>14</v>
      </c>
      <c r="Q46" s="88"/>
      <c r="R46" s="33"/>
    </row>
    <row r="47" spans="1:18" x14ac:dyDescent="0.25">
      <c r="A47" s="30">
        <v>29</v>
      </c>
      <c r="B47" s="88" t="s">
        <v>89</v>
      </c>
      <c r="C47" s="88" t="s">
        <v>55</v>
      </c>
      <c r="D47" s="31"/>
      <c r="E47" s="31" t="s">
        <v>54</v>
      </c>
      <c r="F47" s="85" t="s">
        <v>228</v>
      </c>
      <c r="G47" s="78">
        <v>5</v>
      </c>
      <c r="H47" s="31">
        <v>1</v>
      </c>
      <c r="I47" s="31"/>
      <c r="J47" s="32">
        <f t="shared" si="0"/>
        <v>1</v>
      </c>
      <c r="K47" s="88"/>
      <c r="L47" s="33"/>
      <c r="M47" s="78">
        <v>5</v>
      </c>
      <c r="N47" s="31">
        <v>1</v>
      </c>
      <c r="O47" s="31"/>
      <c r="P47" s="32">
        <f t="shared" si="1"/>
        <v>1</v>
      </c>
      <c r="Q47" s="88"/>
      <c r="R47" s="33"/>
    </row>
    <row r="48" spans="1:18" x14ac:dyDescent="0.25">
      <c r="A48" s="30">
        <v>30</v>
      </c>
      <c r="B48" s="88" t="s">
        <v>214</v>
      </c>
      <c r="C48" s="88" t="s">
        <v>212</v>
      </c>
      <c r="D48" s="31"/>
      <c r="E48" s="31" t="s">
        <v>213</v>
      </c>
      <c r="F48" s="85" t="s">
        <v>228</v>
      </c>
      <c r="G48" s="78">
        <v>1</v>
      </c>
      <c r="H48" s="31">
        <v>1</v>
      </c>
      <c r="I48" s="31">
        <v>1</v>
      </c>
      <c r="J48" s="32">
        <f t="shared" si="0"/>
        <v>2</v>
      </c>
      <c r="K48" s="88"/>
      <c r="L48" s="33"/>
      <c r="M48" s="78">
        <v>1</v>
      </c>
      <c r="N48" s="31">
        <v>1</v>
      </c>
      <c r="O48" s="31">
        <v>1</v>
      </c>
      <c r="P48" s="32">
        <f t="shared" si="1"/>
        <v>2</v>
      </c>
      <c r="Q48" s="88"/>
      <c r="R48" s="33"/>
    </row>
    <row r="49" spans="1:18" x14ac:dyDescent="0.25">
      <c r="A49" s="30">
        <v>31</v>
      </c>
      <c r="B49" s="88" t="s">
        <v>214</v>
      </c>
      <c r="C49" s="88" t="s">
        <v>215</v>
      </c>
      <c r="D49" s="31"/>
      <c r="E49" s="31" t="s">
        <v>216</v>
      </c>
      <c r="F49" s="85" t="s">
        <v>228</v>
      </c>
      <c r="G49" s="78">
        <v>1</v>
      </c>
      <c r="H49" s="31">
        <v>1</v>
      </c>
      <c r="I49" s="31">
        <v>1</v>
      </c>
      <c r="J49" s="32"/>
      <c r="K49" s="88"/>
      <c r="L49" s="33"/>
      <c r="M49" s="78">
        <v>1</v>
      </c>
      <c r="N49" s="31">
        <v>2</v>
      </c>
      <c r="O49" s="31">
        <v>2</v>
      </c>
      <c r="P49" s="32">
        <f t="shared" si="1"/>
        <v>4</v>
      </c>
      <c r="Q49" s="88"/>
      <c r="R49" s="33"/>
    </row>
    <row r="50" spans="1:18" x14ac:dyDescent="0.25">
      <c r="A50" s="30">
        <v>32</v>
      </c>
      <c r="B50" s="88" t="s">
        <v>195</v>
      </c>
      <c r="C50" s="88" t="s">
        <v>196</v>
      </c>
      <c r="D50" s="31"/>
      <c r="E50" s="31" t="s">
        <v>197</v>
      </c>
      <c r="F50" s="85" t="s">
        <v>228</v>
      </c>
      <c r="G50" s="78">
        <v>2</v>
      </c>
      <c r="H50" s="31"/>
      <c r="I50" s="34">
        <v>2</v>
      </c>
      <c r="J50" s="32"/>
      <c r="K50" s="88"/>
      <c r="L50" s="33"/>
      <c r="M50" s="78">
        <v>2</v>
      </c>
      <c r="N50" s="31"/>
      <c r="O50" s="31">
        <v>3</v>
      </c>
      <c r="P50" s="32">
        <f t="shared" si="1"/>
        <v>3</v>
      </c>
      <c r="Q50" s="88"/>
      <c r="R50" s="33"/>
    </row>
    <row r="51" spans="1:18" ht="30" customHeight="1" x14ac:dyDescent="0.25">
      <c r="A51" s="30">
        <v>33</v>
      </c>
      <c r="B51" s="88" t="s">
        <v>47</v>
      </c>
      <c r="C51" s="88" t="s">
        <v>48</v>
      </c>
      <c r="D51" s="31" t="s">
        <v>49</v>
      </c>
      <c r="E51" s="31" t="s">
        <v>50</v>
      </c>
      <c r="F51" s="85" t="s">
        <v>228</v>
      </c>
      <c r="G51" s="78">
        <v>2</v>
      </c>
      <c r="H51" s="31"/>
      <c r="I51" s="31">
        <v>1</v>
      </c>
      <c r="J51" s="32">
        <f t="shared" ref="J51:J78" si="2">SUM(H51:I51)</f>
        <v>1</v>
      </c>
      <c r="K51" s="88"/>
      <c r="L51" s="33"/>
      <c r="M51" s="78">
        <v>2</v>
      </c>
      <c r="N51" s="31"/>
      <c r="O51" s="31">
        <v>1</v>
      </c>
      <c r="P51" s="32">
        <f t="shared" ref="P51:P78" si="3">SUM(N51:O51)</f>
        <v>1</v>
      </c>
      <c r="Q51" s="88"/>
      <c r="R51" s="33"/>
    </row>
    <row r="52" spans="1:18" x14ac:dyDescent="0.25">
      <c r="A52" s="30">
        <v>34</v>
      </c>
      <c r="B52" s="88" t="s">
        <v>47</v>
      </c>
      <c r="C52" s="88" t="s">
        <v>198</v>
      </c>
      <c r="D52" s="31"/>
      <c r="E52" s="31" t="s">
        <v>199</v>
      </c>
      <c r="F52" s="85" t="s">
        <v>228</v>
      </c>
      <c r="G52" s="78">
        <v>2</v>
      </c>
      <c r="H52" s="31"/>
      <c r="I52" s="31">
        <v>1</v>
      </c>
      <c r="J52" s="32">
        <f t="shared" si="2"/>
        <v>1</v>
      </c>
      <c r="K52" s="88"/>
      <c r="L52" s="33"/>
      <c r="M52" s="78">
        <v>2</v>
      </c>
      <c r="N52" s="31"/>
      <c r="O52" s="31">
        <v>1</v>
      </c>
      <c r="P52" s="32">
        <f t="shared" si="3"/>
        <v>1</v>
      </c>
      <c r="Q52" s="88"/>
      <c r="R52" s="33"/>
    </row>
    <row r="53" spans="1:18" x14ac:dyDescent="0.25">
      <c r="A53" s="30">
        <v>35</v>
      </c>
      <c r="B53" s="88" t="s">
        <v>18</v>
      </c>
      <c r="C53" s="88" t="s">
        <v>19</v>
      </c>
      <c r="D53" s="31">
        <v>1435553</v>
      </c>
      <c r="E53" s="31" t="s">
        <v>20</v>
      </c>
      <c r="F53" s="85" t="s">
        <v>228</v>
      </c>
      <c r="G53" s="78">
        <v>1</v>
      </c>
      <c r="H53" s="31">
        <v>1</v>
      </c>
      <c r="I53" s="31">
        <v>1</v>
      </c>
      <c r="J53" s="32">
        <f t="shared" si="2"/>
        <v>2</v>
      </c>
      <c r="K53" s="88"/>
      <c r="L53" s="33"/>
      <c r="M53" s="78">
        <v>2</v>
      </c>
      <c r="N53" s="31">
        <v>9</v>
      </c>
      <c r="O53" s="31"/>
      <c r="P53" s="31">
        <f t="shared" si="3"/>
        <v>9</v>
      </c>
      <c r="Q53" s="88"/>
      <c r="R53" s="33"/>
    </row>
    <row r="54" spans="1:18" x14ac:dyDescent="0.25">
      <c r="A54" s="30">
        <v>36</v>
      </c>
      <c r="B54" s="88" t="s">
        <v>18</v>
      </c>
      <c r="C54" s="88" t="s">
        <v>21</v>
      </c>
      <c r="D54" s="31">
        <v>1611110794</v>
      </c>
      <c r="E54" s="31" t="s">
        <v>22</v>
      </c>
      <c r="F54" s="85" t="s">
        <v>228</v>
      </c>
      <c r="G54" s="78">
        <v>1</v>
      </c>
      <c r="H54" s="31">
        <v>1</v>
      </c>
      <c r="I54" s="31">
        <v>1</v>
      </c>
      <c r="J54" s="32">
        <f t="shared" si="2"/>
        <v>2</v>
      </c>
      <c r="K54" s="88"/>
      <c r="L54" s="33"/>
      <c r="M54" s="78">
        <v>2</v>
      </c>
      <c r="N54" s="31">
        <v>6</v>
      </c>
      <c r="O54" s="31"/>
      <c r="P54" s="31">
        <f t="shared" si="3"/>
        <v>6</v>
      </c>
      <c r="Q54" s="88"/>
      <c r="R54" s="33"/>
    </row>
    <row r="55" spans="1:18" ht="30" x14ac:dyDescent="0.25">
      <c r="A55" s="30">
        <v>37</v>
      </c>
      <c r="B55" s="111" t="s">
        <v>245</v>
      </c>
      <c r="C55" s="88" t="s">
        <v>174</v>
      </c>
      <c r="D55" s="31"/>
      <c r="E55" s="31" t="s">
        <v>175</v>
      </c>
      <c r="F55" s="85" t="s">
        <v>228</v>
      </c>
      <c r="G55" s="79">
        <v>1</v>
      </c>
      <c r="H55" s="34">
        <v>2</v>
      </c>
      <c r="I55" s="34">
        <v>2</v>
      </c>
      <c r="J55" s="32">
        <f t="shared" si="2"/>
        <v>4</v>
      </c>
      <c r="K55" s="88"/>
      <c r="L55" s="33"/>
      <c r="M55" s="78">
        <v>2</v>
      </c>
      <c r="N55" s="31"/>
      <c r="O55" s="31">
        <v>12</v>
      </c>
      <c r="P55" s="32">
        <f t="shared" si="3"/>
        <v>12</v>
      </c>
      <c r="Q55" s="88"/>
      <c r="R55" s="33"/>
    </row>
    <row r="56" spans="1:18" x14ac:dyDescent="0.25">
      <c r="A56" s="30">
        <v>38</v>
      </c>
      <c r="B56" s="88" t="s">
        <v>200</v>
      </c>
      <c r="C56" s="88" t="s">
        <v>201</v>
      </c>
      <c r="D56" s="31"/>
      <c r="E56" s="31" t="s">
        <v>202</v>
      </c>
      <c r="F56" s="85" t="s">
        <v>228</v>
      </c>
      <c r="G56" s="78">
        <v>1</v>
      </c>
      <c r="H56" s="31">
        <v>1</v>
      </c>
      <c r="I56" s="31">
        <v>1</v>
      </c>
      <c r="J56" s="32">
        <f t="shared" si="2"/>
        <v>2</v>
      </c>
      <c r="K56" s="88"/>
      <c r="L56" s="33"/>
      <c r="M56" s="78">
        <v>1</v>
      </c>
      <c r="N56" s="31">
        <v>5</v>
      </c>
      <c r="O56" s="31">
        <v>5</v>
      </c>
      <c r="P56" s="32">
        <f t="shared" si="3"/>
        <v>10</v>
      </c>
      <c r="Q56" s="88"/>
      <c r="R56" s="33"/>
    </row>
    <row r="57" spans="1:18" x14ac:dyDescent="0.25">
      <c r="A57" s="30">
        <v>39</v>
      </c>
      <c r="B57" s="1" t="s">
        <v>237</v>
      </c>
      <c r="C57" s="88" t="s">
        <v>203</v>
      </c>
      <c r="D57" s="31"/>
      <c r="E57" s="31" t="s">
        <v>204</v>
      </c>
      <c r="F57" s="85" t="s">
        <v>228</v>
      </c>
      <c r="G57" s="78">
        <v>5</v>
      </c>
      <c r="H57" s="31">
        <v>2</v>
      </c>
      <c r="I57" s="31"/>
      <c r="J57" s="32">
        <f t="shared" si="2"/>
        <v>2</v>
      </c>
      <c r="K57" s="88"/>
      <c r="L57" s="33"/>
      <c r="M57" s="78">
        <v>5</v>
      </c>
      <c r="N57" s="31">
        <v>2</v>
      </c>
      <c r="O57" s="31"/>
      <c r="P57" s="32">
        <f t="shared" si="3"/>
        <v>2</v>
      </c>
      <c r="Q57" s="88"/>
      <c r="R57" s="33"/>
    </row>
    <row r="58" spans="1:18" x14ac:dyDescent="0.25">
      <c r="A58" s="30">
        <v>40</v>
      </c>
      <c r="B58" s="88" t="s">
        <v>31</v>
      </c>
      <c r="C58" s="88" t="s">
        <v>32</v>
      </c>
      <c r="D58" s="31">
        <v>816</v>
      </c>
      <c r="E58" s="31" t="s">
        <v>70</v>
      </c>
      <c r="F58" s="85" t="s">
        <v>229</v>
      </c>
      <c r="G58" s="78"/>
      <c r="H58" s="31"/>
      <c r="I58" s="34"/>
      <c r="J58" s="32">
        <f t="shared" si="2"/>
        <v>0</v>
      </c>
      <c r="K58" s="88"/>
      <c r="L58" s="33"/>
      <c r="M58" s="78">
        <v>2</v>
      </c>
      <c r="N58" s="31"/>
      <c r="O58" s="31">
        <v>7</v>
      </c>
      <c r="P58" s="32">
        <f t="shared" si="3"/>
        <v>7</v>
      </c>
      <c r="Q58" s="88"/>
      <c r="R58" s="33"/>
    </row>
    <row r="59" spans="1:18" x14ac:dyDescent="0.25">
      <c r="A59" s="30">
        <v>41</v>
      </c>
      <c r="B59" s="88" t="s">
        <v>23</v>
      </c>
      <c r="C59" s="88" t="s">
        <v>24</v>
      </c>
      <c r="D59" s="31">
        <v>83125292</v>
      </c>
      <c r="E59" s="31" t="s">
        <v>25</v>
      </c>
      <c r="F59" s="84" t="s">
        <v>118</v>
      </c>
      <c r="G59" s="78">
        <v>2</v>
      </c>
      <c r="H59" s="31"/>
      <c r="I59" s="34">
        <v>5</v>
      </c>
      <c r="J59" s="32">
        <f t="shared" si="2"/>
        <v>5</v>
      </c>
      <c r="K59" s="88"/>
      <c r="L59" s="33"/>
      <c r="M59" s="78"/>
      <c r="N59" s="31"/>
      <c r="O59" s="31"/>
      <c r="P59" s="32">
        <f t="shared" si="3"/>
        <v>0</v>
      </c>
      <c r="Q59" s="88"/>
      <c r="R59" s="33"/>
    </row>
    <row r="60" spans="1:18" x14ac:dyDescent="0.25">
      <c r="A60" s="30">
        <v>42</v>
      </c>
      <c r="B60" s="88" t="s">
        <v>71</v>
      </c>
      <c r="C60" s="88" t="s">
        <v>72</v>
      </c>
      <c r="D60" s="31">
        <v>93</v>
      </c>
      <c r="E60" s="31" t="s">
        <v>73</v>
      </c>
      <c r="F60" s="85" t="s">
        <v>228</v>
      </c>
      <c r="G60" s="78">
        <v>5</v>
      </c>
      <c r="H60" s="34"/>
      <c r="I60" s="31">
        <v>2</v>
      </c>
      <c r="J60" s="32">
        <f t="shared" si="2"/>
        <v>2</v>
      </c>
      <c r="K60" s="88"/>
      <c r="L60" s="33"/>
      <c r="M60" s="78">
        <v>5</v>
      </c>
      <c r="N60" s="31"/>
      <c r="O60" s="31">
        <v>1</v>
      </c>
      <c r="P60" s="32">
        <f t="shared" si="3"/>
        <v>1</v>
      </c>
      <c r="Q60" s="88"/>
      <c r="R60" s="33"/>
    </row>
    <row r="61" spans="1:18" x14ac:dyDescent="0.25">
      <c r="A61" s="30">
        <v>43</v>
      </c>
      <c r="B61" s="88" t="s">
        <v>71</v>
      </c>
      <c r="C61" s="88" t="s">
        <v>176</v>
      </c>
      <c r="D61" s="31"/>
      <c r="E61" s="31" t="s">
        <v>177</v>
      </c>
      <c r="F61" s="85" t="s">
        <v>228</v>
      </c>
      <c r="G61" s="78">
        <v>5</v>
      </c>
      <c r="H61" s="34"/>
      <c r="I61" s="31">
        <v>2</v>
      </c>
      <c r="J61" s="32">
        <f t="shared" si="2"/>
        <v>2</v>
      </c>
      <c r="K61" s="88"/>
      <c r="L61" s="33"/>
      <c r="M61" s="78">
        <v>5</v>
      </c>
      <c r="N61" s="31"/>
      <c r="O61" s="31">
        <v>6</v>
      </c>
      <c r="P61" s="32">
        <f t="shared" si="3"/>
        <v>6</v>
      </c>
      <c r="Q61" s="88"/>
      <c r="R61" s="33"/>
    </row>
    <row r="62" spans="1:18" x14ac:dyDescent="0.25">
      <c r="A62" s="30">
        <v>44</v>
      </c>
      <c r="B62" s="88" t="s">
        <v>71</v>
      </c>
      <c r="C62" s="88" t="s">
        <v>178</v>
      </c>
      <c r="D62" s="31"/>
      <c r="E62" s="31" t="s">
        <v>179</v>
      </c>
      <c r="F62" s="85" t="s">
        <v>228</v>
      </c>
      <c r="G62" s="78">
        <v>5</v>
      </c>
      <c r="H62" s="34">
        <v>2</v>
      </c>
      <c r="I62" s="31"/>
      <c r="J62" s="32">
        <f t="shared" si="2"/>
        <v>2</v>
      </c>
      <c r="K62" s="88"/>
      <c r="L62" s="33"/>
      <c r="M62" s="78">
        <v>5</v>
      </c>
      <c r="N62" s="31">
        <v>7</v>
      </c>
      <c r="O62" s="31"/>
      <c r="P62" s="32">
        <f t="shared" si="3"/>
        <v>7</v>
      </c>
      <c r="Q62" s="88"/>
      <c r="R62" s="33"/>
    </row>
    <row r="63" spans="1:18" x14ac:dyDescent="0.25">
      <c r="A63" s="30">
        <v>45</v>
      </c>
      <c r="B63" s="88" t="s">
        <v>71</v>
      </c>
      <c r="C63" s="88" t="s">
        <v>180</v>
      </c>
      <c r="D63" s="31"/>
      <c r="E63" s="31" t="s">
        <v>181</v>
      </c>
      <c r="F63" s="85" t="s">
        <v>228</v>
      </c>
      <c r="G63" s="78">
        <v>5</v>
      </c>
      <c r="H63" s="34"/>
      <c r="I63" s="31">
        <v>1</v>
      </c>
      <c r="J63" s="32">
        <f t="shared" si="2"/>
        <v>1</v>
      </c>
      <c r="K63" s="88"/>
      <c r="L63" s="33"/>
      <c r="M63" s="78">
        <v>5</v>
      </c>
      <c r="N63" s="31"/>
      <c r="O63" s="31">
        <v>1</v>
      </c>
      <c r="P63" s="32">
        <f t="shared" si="3"/>
        <v>1</v>
      </c>
      <c r="Q63" s="88"/>
      <c r="R63" s="33"/>
    </row>
    <row r="64" spans="1:18" x14ac:dyDescent="0.25">
      <c r="A64" s="30">
        <v>46</v>
      </c>
      <c r="B64" s="88" t="s">
        <v>71</v>
      </c>
      <c r="C64" s="88" t="s">
        <v>182</v>
      </c>
      <c r="D64" s="31"/>
      <c r="E64" s="31" t="s">
        <v>183</v>
      </c>
      <c r="F64" s="85" t="s">
        <v>228</v>
      </c>
      <c r="G64" s="78">
        <v>5</v>
      </c>
      <c r="H64" s="34"/>
      <c r="I64" s="31">
        <v>1</v>
      </c>
      <c r="J64" s="32">
        <f t="shared" si="2"/>
        <v>1</v>
      </c>
      <c r="K64" s="88"/>
      <c r="L64" s="33"/>
      <c r="M64" s="78">
        <v>5</v>
      </c>
      <c r="N64" s="31"/>
      <c r="O64" s="31">
        <v>1</v>
      </c>
      <c r="P64" s="32">
        <f t="shared" si="3"/>
        <v>1</v>
      </c>
      <c r="Q64" s="88"/>
      <c r="R64" s="33"/>
    </row>
    <row r="65" spans="1:19" x14ac:dyDescent="0.25">
      <c r="A65" s="30">
        <v>47</v>
      </c>
      <c r="B65" s="88" t="s">
        <v>71</v>
      </c>
      <c r="C65" s="88" t="s">
        <v>184</v>
      </c>
      <c r="D65" s="31"/>
      <c r="E65" s="31" t="s">
        <v>185</v>
      </c>
      <c r="F65" s="85" t="s">
        <v>228</v>
      </c>
      <c r="G65" s="78">
        <v>5</v>
      </c>
      <c r="H65" s="34">
        <v>1</v>
      </c>
      <c r="I65" s="31"/>
      <c r="J65" s="32">
        <f t="shared" si="2"/>
        <v>1</v>
      </c>
      <c r="K65" s="88"/>
      <c r="L65" s="33"/>
      <c r="M65" s="78">
        <v>5</v>
      </c>
      <c r="N65" s="31">
        <v>1</v>
      </c>
      <c r="O65" s="31"/>
      <c r="P65" s="32">
        <f t="shared" si="3"/>
        <v>1</v>
      </c>
      <c r="Q65" s="88"/>
      <c r="R65" s="33"/>
    </row>
    <row r="66" spans="1:19" x14ac:dyDescent="0.25">
      <c r="A66" s="30">
        <v>48</v>
      </c>
      <c r="B66" s="88" t="s">
        <v>71</v>
      </c>
      <c r="C66" s="88" t="s">
        <v>186</v>
      </c>
      <c r="D66" s="31"/>
      <c r="E66" s="31" t="s">
        <v>187</v>
      </c>
      <c r="F66" s="85" t="s">
        <v>230</v>
      </c>
      <c r="G66" s="78">
        <v>5</v>
      </c>
      <c r="H66" s="34"/>
      <c r="I66" s="31">
        <v>1</v>
      </c>
      <c r="J66" s="32">
        <f t="shared" si="2"/>
        <v>1</v>
      </c>
      <c r="K66" s="88"/>
      <c r="L66" s="33"/>
      <c r="M66" s="78">
        <v>5</v>
      </c>
      <c r="N66" s="31"/>
      <c r="O66" s="31"/>
      <c r="P66" s="32">
        <f t="shared" si="3"/>
        <v>0</v>
      </c>
      <c r="Q66" s="88"/>
      <c r="R66" s="33"/>
    </row>
    <row r="67" spans="1:19" x14ac:dyDescent="0.25">
      <c r="A67" s="30">
        <v>49</v>
      </c>
      <c r="B67" s="88" t="s">
        <v>71</v>
      </c>
      <c r="C67" s="88" t="s">
        <v>188</v>
      </c>
      <c r="D67" s="31"/>
      <c r="E67" s="31" t="s">
        <v>189</v>
      </c>
      <c r="F67" s="85" t="s">
        <v>228</v>
      </c>
      <c r="G67" s="78">
        <v>5</v>
      </c>
      <c r="H67" s="34">
        <v>1</v>
      </c>
      <c r="I67" s="31"/>
      <c r="J67" s="32">
        <f t="shared" si="2"/>
        <v>1</v>
      </c>
      <c r="K67" s="88"/>
      <c r="L67" s="33"/>
      <c r="M67" s="78">
        <v>5</v>
      </c>
      <c r="N67" s="31">
        <v>1</v>
      </c>
      <c r="O67" s="31"/>
      <c r="P67" s="32">
        <f t="shared" si="3"/>
        <v>1</v>
      </c>
      <c r="Q67" s="88"/>
      <c r="R67" s="33"/>
    </row>
    <row r="68" spans="1:19" x14ac:dyDescent="0.25">
      <c r="A68" s="30">
        <v>50</v>
      </c>
      <c r="B68" s="88" t="s">
        <v>71</v>
      </c>
      <c r="C68" s="88" t="s">
        <v>190</v>
      </c>
      <c r="D68" s="31"/>
      <c r="E68" s="31" t="s">
        <v>191</v>
      </c>
      <c r="F68" s="85" t="s">
        <v>228</v>
      </c>
      <c r="G68" s="78">
        <v>5</v>
      </c>
      <c r="H68" s="34">
        <v>1</v>
      </c>
      <c r="I68" s="31"/>
      <c r="J68" s="32">
        <f t="shared" si="2"/>
        <v>1</v>
      </c>
      <c r="K68" s="88"/>
      <c r="L68" s="33"/>
      <c r="M68" s="78">
        <v>5</v>
      </c>
      <c r="N68" s="31">
        <v>1</v>
      </c>
      <c r="O68" s="31"/>
      <c r="P68" s="32">
        <f t="shared" si="3"/>
        <v>1</v>
      </c>
      <c r="Q68" s="88"/>
      <c r="R68" s="33"/>
    </row>
    <row r="69" spans="1:19" x14ac:dyDescent="0.25">
      <c r="A69" s="30">
        <v>51</v>
      </c>
      <c r="B69" s="88" t="s">
        <v>71</v>
      </c>
      <c r="C69" s="88" t="s">
        <v>74</v>
      </c>
      <c r="D69" s="31">
        <v>121</v>
      </c>
      <c r="E69" s="31" t="s">
        <v>75</v>
      </c>
      <c r="F69" s="85" t="s">
        <v>228</v>
      </c>
      <c r="G69" s="78">
        <v>5</v>
      </c>
      <c r="H69" s="34"/>
      <c r="I69" s="31">
        <v>2</v>
      </c>
      <c r="J69" s="32">
        <f t="shared" si="2"/>
        <v>2</v>
      </c>
      <c r="K69" s="88"/>
      <c r="L69" s="33"/>
      <c r="M69" s="78">
        <v>5</v>
      </c>
      <c r="N69" s="31"/>
      <c r="O69" s="31">
        <v>1</v>
      </c>
      <c r="P69" s="32">
        <f t="shared" si="3"/>
        <v>1</v>
      </c>
      <c r="Q69" s="88"/>
      <c r="R69" s="33"/>
    </row>
    <row r="70" spans="1:19" x14ac:dyDescent="0.25">
      <c r="A70" s="30">
        <v>52</v>
      </c>
      <c r="B70" s="88" t="s">
        <v>71</v>
      </c>
      <c r="C70" s="88" t="s">
        <v>76</v>
      </c>
      <c r="D70" s="31">
        <v>140</v>
      </c>
      <c r="E70" s="31" t="s">
        <v>77</v>
      </c>
      <c r="F70" s="84" t="s">
        <v>118</v>
      </c>
      <c r="G70" s="78">
        <v>5</v>
      </c>
      <c r="H70" s="34"/>
      <c r="I70" s="31">
        <v>2</v>
      </c>
      <c r="J70" s="32">
        <f t="shared" si="2"/>
        <v>2</v>
      </c>
      <c r="K70" s="88"/>
      <c r="L70" s="33"/>
      <c r="M70" s="78"/>
      <c r="N70" s="31"/>
      <c r="O70" s="31"/>
      <c r="P70" s="32">
        <f t="shared" si="3"/>
        <v>0</v>
      </c>
      <c r="Q70" s="88"/>
      <c r="R70" s="33"/>
    </row>
    <row r="71" spans="1:19" x14ac:dyDescent="0.25">
      <c r="A71" s="30">
        <v>53</v>
      </c>
      <c r="B71" s="88" t="s">
        <v>71</v>
      </c>
      <c r="C71" s="88" t="s">
        <v>78</v>
      </c>
      <c r="D71" s="31">
        <v>32</v>
      </c>
      <c r="E71" s="31" t="s">
        <v>79</v>
      </c>
      <c r="F71" s="85" t="s">
        <v>228</v>
      </c>
      <c r="G71" s="78">
        <v>5</v>
      </c>
      <c r="H71" s="34"/>
      <c r="I71" s="31">
        <v>3</v>
      </c>
      <c r="J71" s="32">
        <f t="shared" si="2"/>
        <v>3</v>
      </c>
      <c r="K71" s="88"/>
      <c r="L71" s="33"/>
      <c r="M71" s="78">
        <v>5</v>
      </c>
      <c r="N71" s="31"/>
      <c r="O71" s="31">
        <v>1</v>
      </c>
      <c r="P71" s="32">
        <f t="shared" si="3"/>
        <v>1</v>
      </c>
      <c r="Q71" s="88"/>
      <c r="R71" s="33"/>
    </row>
    <row r="72" spans="1:19" x14ac:dyDescent="0.25">
      <c r="A72" s="30">
        <v>54</v>
      </c>
      <c r="B72" s="88" t="s">
        <v>71</v>
      </c>
      <c r="C72" s="88" t="s">
        <v>80</v>
      </c>
      <c r="D72" s="31">
        <v>92</v>
      </c>
      <c r="E72" s="31" t="s">
        <v>81</v>
      </c>
      <c r="F72" s="84" t="s">
        <v>119</v>
      </c>
      <c r="G72" s="78">
        <v>5</v>
      </c>
      <c r="H72" s="34"/>
      <c r="I72" s="31">
        <v>2</v>
      </c>
      <c r="J72" s="32">
        <f t="shared" si="2"/>
        <v>2</v>
      </c>
      <c r="K72" s="88"/>
      <c r="L72" s="33"/>
      <c r="M72" s="78">
        <v>5</v>
      </c>
      <c r="N72" s="31"/>
      <c r="O72" s="31"/>
      <c r="P72" s="32">
        <f t="shared" si="3"/>
        <v>0</v>
      </c>
      <c r="Q72" s="88"/>
      <c r="R72" s="33"/>
    </row>
    <row r="73" spans="1:19" x14ac:dyDescent="0.25">
      <c r="A73" s="30">
        <v>55</v>
      </c>
      <c r="B73" s="88" t="s">
        <v>71</v>
      </c>
      <c r="C73" s="88" t="s">
        <v>82</v>
      </c>
      <c r="D73" s="35">
        <v>33604</v>
      </c>
      <c r="E73" s="31" t="s">
        <v>73</v>
      </c>
      <c r="F73" s="84" t="s">
        <v>118</v>
      </c>
      <c r="G73" s="78">
        <v>5</v>
      </c>
      <c r="H73" s="34"/>
      <c r="I73" s="31">
        <v>1</v>
      </c>
      <c r="J73" s="32">
        <f t="shared" si="2"/>
        <v>1</v>
      </c>
      <c r="K73" s="88"/>
      <c r="L73" s="33"/>
      <c r="M73" s="78">
        <v>5</v>
      </c>
      <c r="N73" s="31"/>
      <c r="O73" s="31"/>
      <c r="P73" s="32">
        <f t="shared" si="3"/>
        <v>0</v>
      </c>
      <c r="Q73" s="88"/>
      <c r="R73" s="33"/>
    </row>
    <row r="74" spans="1:19" x14ac:dyDescent="0.25">
      <c r="A74" s="30">
        <v>56</v>
      </c>
      <c r="B74" s="88" t="s">
        <v>71</v>
      </c>
      <c r="C74" s="88" t="s">
        <v>83</v>
      </c>
      <c r="D74" s="31">
        <v>106</v>
      </c>
      <c r="E74" s="31" t="s">
        <v>84</v>
      </c>
      <c r="F74" s="85" t="s">
        <v>228</v>
      </c>
      <c r="G74" s="78">
        <v>5</v>
      </c>
      <c r="H74" s="34"/>
      <c r="I74" s="31">
        <v>2</v>
      </c>
      <c r="J74" s="32">
        <f t="shared" si="2"/>
        <v>2</v>
      </c>
      <c r="K74" s="88"/>
      <c r="L74" s="33"/>
      <c r="M74" s="78">
        <v>2</v>
      </c>
      <c r="N74" s="31"/>
      <c r="O74" s="31">
        <v>2</v>
      </c>
      <c r="P74" s="32">
        <f t="shared" si="3"/>
        <v>2</v>
      </c>
      <c r="Q74" s="88"/>
      <c r="R74" s="33"/>
    </row>
    <row r="75" spans="1:19" x14ac:dyDescent="0.25">
      <c r="A75" s="30">
        <v>57</v>
      </c>
      <c r="B75" s="88" t="s">
        <v>71</v>
      </c>
      <c r="C75" s="88" t="s">
        <v>78</v>
      </c>
      <c r="D75" s="31">
        <v>285</v>
      </c>
      <c r="E75" s="31" t="s">
        <v>85</v>
      </c>
      <c r="F75" s="85" t="s">
        <v>228</v>
      </c>
      <c r="G75" s="78">
        <v>5</v>
      </c>
      <c r="H75" s="34"/>
      <c r="I75" s="31">
        <v>3</v>
      </c>
      <c r="J75" s="32">
        <f t="shared" si="2"/>
        <v>3</v>
      </c>
      <c r="K75" s="88"/>
      <c r="L75" s="33"/>
      <c r="M75" s="78">
        <v>5</v>
      </c>
      <c r="N75" s="31"/>
      <c r="O75" s="31">
        <v>1</v>
      </c>
      <c r="P75" s="32">
        <f t="shared" si="3"/>
        <v>1</v>
      </c>
      <c r="Q75" s="88"/>
      <c r="R75" s="33"/>
    </row>
    <row r="76" spans="1:19" x14ac:dyDescent="0.25">
      <c r="A76" s="30">
        <v>58</v>
      </c>
      <c r="B76" s="36" t="s">
        <v>71</v>
      </c>
      <c r="C76" s="36" t="s">
        <v>78</v>
      </c>
      <c r="D76" s="34">
        <v>309</v>
      </c>
      <c r="E76" s="34" t="s">
        <v>86</v>
      </c>
      <c r="F76" s="86" t="s">
        <v>118</v>
      </c>
      <c r="G76" s="79">
        <v>5</v>
      </c>
      <c r="H76" s="34"/>
      <c r="I76" s="34">
        <v>1</v>
      </c>
      <c r="J76" s="37">
        <f t="shared" si="2"/>
        <v>1</v>
      </c>
      <c r="K76" s="36"/>
      <c r="L76" s="38"/>
      <c r="M76" s="79">
        <v>5</v>
      </c>
      <c r="N76" s="34"/>
      <c r="O76" s="34"/>
      <c r="P76" s="32">
        <f t="shared" si="3"/>
        <v>0</v>
      </c>
      <c r="Q76" s="36"/>
      <c r="R76" s="38"/>
    </row>
    <row r="77" spans="1:19" s="39" customFormat="1" x14ac:dyDescent="0.25">
      <c r="A77" s="30">
        <v>59</v>
      </c>
      <c r="B77" s="88" t="s">
        <v>71</v>
      </c>
      <c r="C77" s="88" t="s">
        <v>87</v>
      </c>
      <c r="D77" s="31">
        <v>54395</v>
      </c>
      <c r="E77" s="31" t="s">
        <v>88</v>
      </c>
      <c r="F77" s="84" t="s">
        <v>118</v>
      </c>
      <c r="G77" s="78">
        <v>5</v>
      </c>
      <c r="H77" s="34"/>
      <c r="I77" s="31">
        <v>1</v>
      </c>
      <c r="J77" s="32">
        <f t="shared" si="2"/>
        <v>1</v>
      </c>
      <c r="K77" s="88"/>
      <c r="L77" s="33"/>
      <c r="M77" s="78">
        <v>5</v>
      </c>
      <c r="N77" s="31"/>
      <c r="O77" s="31"/>
      <c r="P77" s="32">
        <f t="shared" si="3"/>
        <v>0</v>
      </c>
      <c r="Q77" s="88"/>
      <c r="R77" s="33"/>
    </row>
    <row r="78" spans="1:19" ht="15.75" thickBot="1" x14ac:dyDescent="0.3">
      <c r="A78" s="40">
        <v>60</v>
      </c>
      <c r="B78" s="41" t="s">
        <v>44</v>
      </c>
      <c r="C78" s="41" t="s">
        <v>45</v>
      </c>
      <c r="D78" s="42">
        <v>677982</v>
      </c>
      <c r="E78" s="42" t="s">
        <v>46</v>
      </c>
      <c r="F78" s="120" t="s">
        <v>228</v>
      </c>
      <c r="G78" s="80">
        <v>1</v>
      </c>
      <c r="H78" s="146">
        <v>2</v>
      </c>
      <c r="I78" s="146">
        <v>2</v>
      </c>
      <c r="J78" s="147">
        <f t="shared" si="2"/>
        <v>4</v>
      </c>
      <c r="K78" s="148"/>
      <c r="L78" s="149"/>
      <c r="M78" s="150">
        <v>1</v>
      </c>
      <c r="N78" s="146">
        <v>6</v>
      </c>
      <c r="O78" s="146">
        <v>6</v>
      </c>
      <c r="P78" s="147">
        <f t="shared" si="3"/>
        <v>12</v>
      </c>
      <c r="Q78" s="41"/>
      <c r="R78" s="44"/>
    </row>
    <row r="79" spans="1:19" s="95" customFormat="1" x14ac:dyDescent="0.25">
      <c r="A79" s="131"/>
      <c r="B79" s="115"/>
      <c r="C79" s="115"/>
      <c r="D79" s="113"/>
      <c r="E79" s="113"/>
      <c r="F79" s="132"/>
      <c r="G79" s="113"/>
      <c r="H79" s="160" t="s">
        <v>120</v>
      </c>
      <c r="I79" s="160"/>
      <c r="J79" s="32">
        <f>SUM(J19:J78)</f>
        <v>164</v>
      </c>
      <c r="K79" s="88"/>
      <c r="L79" s="88"/>
      <c r="M79" s="31"/>
      <c r="N79" s="160" t="s">
        <v>120</v>
      </c>
      <c r="O79" s="160"/>
      <c r="P79" s="32">
        <v>239</v>
      </c>
      <c r="Q79" s="115"/>
      <c r="R79" s="121"/>
    </row>
    <row r="80" spans="1:19" s="95" customFormat="1" x14ac:dyDescent="0.25">
      <c r="A80" s="113"/>
      <c r="B80" s="115"/>
      <c r="C80" s="115"/>
      <c r="D80" s="113"/>
      <c r="E80" s="113"/>
      <c r="F80" s="132"/>
      <c r="G80" s="113"/>
      <c r="H80" s="159"/>
      <c r="I80" s="159"/>
      <c r="J80" s="159"/>
      <c r="K80" s="159"/>
      <c r="L80" s="115"/>
      <c r="M80" s="113"/>
      <c r="N80" s="159"/>
      <c r="O80" s="159"/>
      <c r="P80" s="159"/>
      <c r="Q80" s="159"/>
      <c r="R80" s="115"/>
      <c r="S80" s="115"/>
    </row>
    <row r="81" spans="1:19" s="95" customFormat="1" ht="26.25" customHeight="1" x14ac:dyDescent="0.25">
      <c r="A81" s="113"/>
      <c r="B81" s="115"/>
      <c r="C81" s="115"/>
      <c r="D81" s="113"/>
      <c r="E81" s="113"/>
      <c r="F81" s="132"/>
      <c r="G81" s="113"/>
      <c r="H81" s="158"/>
      <c r="I81" s="158"/>
      <c r="J81" s="158"/>
      <c r="K81" s="158"/>
      <c r="L81" s="115"/>
      <c r="M81" s="113"/>
      <c r="N81" s="158"/>
      <c r="O81" s="158"/>
      <c r="P81" s="158"/>
      <c r="Q81" s="158"/>
      <c r="R81" s="115"/>
      <c r="S81" s="115"/>
    </row>
    <row r="82" spans="1:19" s="95" customFormat="1" x14ac:dyDescent="0.25">
      <c r="A82" s="113"/>
      <c r="B82" s="115"/>
      <c r="C82" s="115"/>
      <c r="D82" s="113"/>
      <c r="E82" s="113"/>
      <c r="F82" s="132"/>
      <c r="G82" s="113"/>
      <c r="H82" s="159"/>
      <c r="I82" s="159"/>
      <c r="J82" s="159"/>
      <c r="K82" s="159"/>
      <c r="L82" s="115"/>
      <c r="M82" s="113"/>
      <c r="N82" s="159"/>
      <c r="O82" s="159"/>
      <c r="P82" s="159"/>
      <c r="Q82" s="159"/>
      <c r="R82" s="115"/>
      <c r="S82" s="115"/>
    </row>
    <row r="83" spans="1:19" ht="15" customHeight="1" thickBot="1" x14ac:dyDescent="0.3">
      <c r="A83" s="161" t="s">
        <v>93</v>
      </c>
      <c r="B83" s="162"/>
      <c r="C83" s="162"/>
      <c r="D83" s="162"/>
      <c r="E83" s="162"/>
      <c r="F83" s="162"/>
      <c r="G83" s="162"/>
      <c r="H83" s="162"/>
      <c r="I83" s="162"/>
      <c r="J83" s="162"/>
      <c r="K83" s="162"/>
      <c r="L83" s="162"/>
      <c r="M83" s="133"/>
      <c r="N83" s="133"/>
      <c r="O83" s="133"/>
      <c r="P83" s="133"/>
      <c r="Q83" s="133"/>
      <c r="R83" s="133"/>
    </row>
    <row r="84" spans="1:19" s="95" customFormat="1" ht="15" customHeight="1" thickBot="1" x14ac:dyDescent="0.3">
      <c r="A84" s="22">
        <v>1</v>
      </c>
      <c r="B84" s="23">
        <v>2</v>
      </c>
      <c r="C84" s="23">
        <v>3</v>
      </c>
      <c r="D84" s="23">
        <v>4</v>
      </c>
      <c r="E84" s="23">
        <v>5</v>
      </c>
      <c r="F84" s="62"/>
      <c r="G84" s="63">
        <v>6</v>
      </c>
      <c r="H84" s="64">
        <v>7</v>
      </c>
      <c r="I84" s="64">
        <v>8</v>
      </c>
      <c r="J84" s="64">
        <v>9</v>
      </c>
      <c r="K84" s="64">
        <v>10</v>
      </c>
      <c r="L84" s="65">
        <v>11</v>
      </c>
      <c r="M84" s="138"/>
      <c r="N84" s="139"/>
      <c r="O84" s="139"/>
      <c r="P84" s="139"/>
      <c r="Q84" s="139"/>
      <c r="R84" s="139"/>
      <c r="S84" s="115"/>
    </row>
    <row r="85" spans="1:19" ht="33.75" customHeight="1" x14ac:dyDescent="0.25">
      <c r="A85" s="15">
        <v>61</v>
      </c>
      <c r="B85" s="93" t="s">
        <v>247</v>
      </c>
      <c r="C85" s="108" t="s">
        <v>96</v>
      </c>
      <c r="D85" s="94"/>
      <c r="E85" s="94"/>
      <c r="F85" s="50" t="s">
        <v>118</v>
      </c>
      <c r="G85" s="119">
        <v>0.5</v>
      </c>
      <c r="H85" s="71">
        <v>8</v>
      </c>
      <c r="I85" s="71">
        <v>8</v>
      </c>
      <c r="J85" s="45">
        <f t="shared" ref="J85:J92" si="4">SUM(H85:I85)</f>
        <v>16</v>
      </c>
      <c r="K85" s="94"/>
      <c r="L85" s="50"/>
      <c r="M85" s="75"/>
      <c r="N85" s="134"/>
      <c r="O85" s="134"/>
      <c r="P85" s="134"/>
      <c r="Q85" s="134"/>
      <c r="R85" s="115"/>
      <c r="S85" s="115"/>
    </row>
    <row r="86" spans="1:19" ht="30" x14ac:dyDescent="0.25">
      <c r="A86" s="2">
        <v>62</v>
      </c>
      <c r="B86" s="89" t="s">
        <v>247</v>
      </c>
      <c r="C86" s="104" t="s">
        <v>98</v>
      </c>
      <c r="D86" s="90"/>
      <c r="E86" s="90"/>
      <c r="F86" s="5" t="s">
        <v>118</v>
      </c>
      <c r="G86" s="66">
        <v>0.5</v>
      </c>
      <c r="H86" s="90">
        <v>2</v>
      </c>
      <c r="I86" s="90">
        <v>2</v>
      </c>
      <c r="J86" s="4">
        <f t="shared" si="4"/>
        <v>4</v>
      </c>
      <c r="K86" s="90"/>
      <c r="L86" s="5"/>
      <c r="M86" s="75"/>
      <c r="N86" s="135"/>
      <c r="O86" s="135"/>
      <c r="P86" s="135"/>
      <c r="Q86" s="135"/>
      <c r="R86" s="115"/>
    </row>
    <row r="87" spans="1:19" ht="30" x14ac:dyDescent="0.25">
      <c r="A87" s="2">
        <v>63</v>
      </c>
      <c r="B87" s="112" t="s">
        <v>247</v>
      </c>
      <c r="C87" s="96" t="s">
        <v>222</v>
      </c>
      <c r="D87" s="11"/>
      <c r="E87" s="11" t="s">
        <v>224</v>
      </c>
      <c r="F87" s="5" t="s">
        <v>118</v>
      </c>
      <c r="G87" s="87">
        <v>0.5</v>
      </c>
      <c r="H87" s="11">
        <v>2</v>
      </c>
      <c r="I87" s="11">
        <v>2</v>
      </c>
      <c r="J87" s="4">
        <f t="shared" si="4"/>
        <v>4</v>
      </c>
      <c r="K87" s="11"/>
      <c r="L87" s="68"/>
      <c r="M87" s="75"/>
      <c r="N87" s="134"/>
      <c r="O87" s="134"/>
      <c r="P87" s="134"/>
      <c r="Q87" s="134"/>
      <c r="R87" s="115"/>
    </row>
    <row r="88" spans="1:19" ht="30" x14ac:dyDescent="0.25">
      <c r="A88" s="2">
        <v>64</v>
      </c>
      <c r="B88" s="112" t="s">
        <v>247</v>
      </c>
      <c r="C88" s="96" t="s">
        <v>222</v>
      </c>
      <c r="D88" s="11"/>
      <c r="E88" s="11" t="s">
        <v>223</v>
      </c>
      <c r="F88" s="5" t="s">
        <v>118</v>
      </c>
      <c r="G88" s="87">
        <v>0.5</v>
      </c>
      <c r="H88" s="11">
        <v>10</v>
      </c>
      <c r="I88" s="11">
        <v>10</v>
      </c>
      <c r="J88" s="4">
        <f t="shared" si="4"/>
        <v>20</v>
      </c>
      <c r="K88" s="11"/>
      <c r="L88" s="68"/>
      <c r="M88" s="75"/>
      <c r="N88" s="165"/>
      <c r="O88" s="165"/>
      <c r="P88" s="165"/>
      <c r="Q88" s="165"/>
      <c r="R88" s="115"/>
    </row>
    <row r="89" spans="1:19" ht="46.5" customHeight="1" x14ac:dyDescent="0.25">
      <c r="A89" s="2">
        <v>65</v>
      </c>
      <c r="B89" s="112" t="s">
        <v>248</v>
      </c>
      <c r="C89" s="105" t="s">
        <v>95</v>
      </c>
      <c r="D89" s="11"/>
      <c r="E89" s="11" t="s">
        <v>217</v>
      </c>
      <c r="F89" s="5" t="s">
        <v>118</v>
      </c>
      <c r="G89" s="87">
        <v>0.5</v>
      </c>
      <c r="H89" s="11">
        <v>4</v>
      </c>
      <c r="I89" s="11">
        <v>4</v>
      </c>
      <c r="J89" s="4">
        <f t="shared" si="4"/>
        <v>8</v>
      </c>
      <c r="K89" s="11"/>
      <c r="L89" s="68"/>
      <c r="M89" s="75"/>
      <c r="N89" s="16"/>
      <c r="O89" s="16"/>
      <c r="P89" s="16"/>
    </row>
    <row r="90" spans="1:19" x14ac:dyDescent="0.25">
      <c r="A90" s="2">
        <v>66</v>
      </c>
      <c r="B90" s="105" t="s">
        <v>225</v>
      </c>
      <c r="C90" s="106" t="s">
        <v>226</v>
      </c>
      <c r="D90" s="11"/>
      <c r="E90" s="11"/>
      <c r="F90" s="5" t="s">
        <v>118</v>
      </c>
      <c r="G90" s="87">
        <v>0.5</v>
      </c>
      <c r="H90" s="11">
        <v>2</v>
      </c>
      <c r="I90" s="11">
        <v>2</v>
      </c>
      <c r="J90" s="4">
        <f t="shared" si="4"/>
        <v>4</v>
      </c>
      <c r="K90" s="11"/>
      <c r="L90" s="68"/>
      <c r="M90" s="75"/>
      <c r="N90" s="113"/>
      <c r="O90" s="113"/>
      <c r="P90" s="114"/>
      <c r="Q90" s="115"/>
      <c r="R90" s="115"/>
    </row>
    <row r="91" spans="1:19" x14ac:dyDescent="0.25">
      <c r="A91" s="2">
        <v>67</v>
      </c>
      <c r="B91" s="112" t="s">
        <v>97</v>
      </c>
      <c r="C91" s="96" t="s">
        <v>227</v>
      </c>
      <c r="D91" s="11"/>
      <c r="E91" s="11"/>
      <c r="F91" s="5" t="s">
        <v>118</v>
      </c>
      <c r="G91" s="87">
        <v>0.5</v>
      </c>
      <c r="H91" s="11">
        <v>2</v>
      </c>
      <c r="I91" s="11">
        <v>2</v>
      </c>
      <c r="J91" s="48">
        <v>4</v>
      </c>
      <c r="K91" s="11"/>
      <c r="L91" s="68"/>
      <c r="M91" s="75"/>
      <c r="N91" s="116"/>
      <c r="O91" s="116"/>
      <c r="P91" s="114"/>
      <c r="Q91" s="115"/>
      <c r="R91" s="115"/>
    </row>
    <row r="92" spans="1:19" ht="60.75" thickBot="1" x14ac:dyDescent="0.3">
      <c r="A92" s="3">
        <v>68</v>
      </c>
      <c r="B92" s="91" t="s">
        <v>94</v>
      </c>
      <c r="C92" s="107" t="s">
        <v>221</v>
      </c>
      <c r="D92" s="92">
        <v>4</v>
      </c>
      <c r="E92" s="92" t="s">
        <v>116</v>
      </c>
      <c r="F92" s="6" t="s">
        <v>118</v>
      </c>
      <c r="G92" s="67">
        <v>0.5</v>
      </c>
      <c r="H92" s="11">
        <v>22</v>
      </c>
      <c r="I92" s="11">
        <v>22</v>
      </c>
      <c r="J92" s="48">
        <f t="shared" si="4"/>
        <v>44</v>
      </c>
      <c r="K92" s="92"/>
      <c r="L92" s="6"/>
      <c r="M92" s="75"/>
      <c r="N92" s="113"/>
      <c r="O92" s="113"/>
      <c r="P92" s="114"/>
      <c r="Q92" s="115"/>
      <c r="R92" s="115"/>
    </row>
    <row r="93" spans="1:19" s="95" customFormat="1" ht="15.75" thickBot="1" x14ac:dyDescent="0.3">
      <c r="A93" s="124"/>
      <c r="B93" s="125"/>
      <c r="C93" s="137"/>
      <c r="D93" s="124"/>
      <c r="E93" s="124"/>
      <c r="F93" s="124"/>
      <c r="G93" s="124"/>
      <c r="H93" s="160" t="s">
        <v>120</v>
      </c>
      <c r="I93" s="160"/>
      <c r="J93" s="32">
        <f>SUM(J85:J92)</f>
        <v>104</v>
      </c>
      <c r="K93" s="122"/>
      <c r="L93" s="14"/>
      <c r="M93" s="75"/>
      <c r="N93" s="113"/>
      <c r="O93" s="113"/>
      <c r="P93" s="114"/>
      <c r="Q93" s="115"/>
      <c r="R93" s="115"/>
    </row>
    <row r="94" spans="1:19" s="95" customFormat="1" x14ac:dyDescent="0.25">
      <c r="A94" s="124"/>
      <c r="B94" s="125"/>
      <c r="C94" s="137"/>
      <c r="D94" s="124"/>
      <c r="E94" s="124"/>
      <c r="F94" s="124"/>
      <c r="G94" s="124"/>
      <c r="H94" s="159"/>
      <c r="I94" s="159"/>
      <c r="J94" s="159"/>
      <c r="K94" s="159"/>
      <c r="L94" s="151"/>
      <c r="M94" s="75"/>
      <c r="N94" s="113"/>
      <c r="O94" s="113"/>
      <c r="P94" s="114"/>
      <c r="Q94" s="115"/>
      <c r="R94" s="115"/>
    </row>
    <row r="95" spans="1:19" s="95" customFormat="1" x14ac:dyDescent="0.25">
      <c r="A95" s="124"/>
      <c r="B95" s="125"/>
      <c r="C95" s="137"/>
      <c r="D95" s="124"/>
      <c r="E95" s="124"/>
      <c r="F95" s="124"/>
      <c r="G95" s="124"/>
      <c r="H95" s="158"/>
      <c r="I95" s="158"/>
      <c r="J95" s="158"/>
      <c r="K95" s="158"/>
      <c r="L95" s="152"/>
      <c r="M95" s="75"/>
      <c r="N95" s="113"/>
      <c r="O95" s="113"/>
      <c r="P95" s="114"/>
      <c r="Q95" s="115"/>
      <c r="R95" s="115"/>
    </row>
    <row r="96" spans="1:19" s="95" customFormat="1" ht="15.75" thickBot="1" x14ac:dyDescent="0.3">
      <c r="A96" s="124"/>
      <c r="B96" s="125"/>
      <c r="C96" s="137"/>
      <c r="D96" s="124"/>
      <c r="E96" s="124"/>
      <c r="F96" s="124"/>
      <c r="G96" s="124"/>
      <c r="H96" s="159"/>
      <c r="I96" s="159"/>
      <c r="J96" s="159"/>
      <c r="K96" s="159"/>
      <c r="L96" s="153"/>
      <c r="M96" s="75"/>
      <c r="N96" s="113"/>
      <c r="O96" s="113"/>
      <c r="P96" s="114"/>
      <c r="Q96" s="115"/>
      <c r="R96" s="115"/>
    </row>
    <row r="97" spans="1:20" ht="15.75" thickBot="1" x14ac:dyDescent="0.3">
      <c r="A97" s="178" t="s">
        <v>99</v>
      </c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8"/>
      <c r="M97" s="74"/>
      <c r="N97" s="113"/>
      <c r="O97" s="114"/>
      <c r="P97" s="117"/>
      <c r="Q97" s="115"/>
      <c r="R97" s="115"/>
      <c r="S97" s="115"/>
      <c r="T97" s="115"/>
    </row>
    <row r="98" spans="1:20" ht="15.75" thickBot="1" x14ac:dyDescent="0.3">
      <c r="A98" s="140">
        <v>1</v>
      </c>
      <c r="B98" s="141">
        <v>2</v>
      </c>
      <c r="C98" s="141">
        <v>3</v>
      </c>
      <c r="D98" s="141">
        <v>4</v>
      </c>
      <c r="E98" s="141">
        <v>5</v>
      </c>
      <c r="F98" s="142"/>
      <c r="G98" s="143">
        <v>6</v>
      </c>
      <c r="H98" s="144">
        <v>7</v>
      </c>
      <c r="I98" s="144">
        <v>8</v>
      </c>
      <c r="J98" s="144">
        <v>9</v>
      </c>
      <c r="K98" s="144">
        <v>10</v>
      </c>
      <c r="L98" s="145">
        <v>11</v>
      </c>
      <c r="M98" s="75"/>
      <c r="N98" s="113"/>
      <c r="O98" s="113"/>
      <c r="P98" s="113"/>
      <c r="Q98" s="115"/>
      <c r="R98" s="115"/>
      <c r="S98" s="115"/>
      <c r="T98" s="115"/>
    </row>
    <row r="99" spans="1:20" x14ac:dyDescent="0.25">
      <c r="A99" s="15">
        <v>69</v>
      </c>
      <c r="B99" s="93" t="s">
        <v>100</v>
      </c>
      <c r="C99" s="108" t="s">
        <v>101</v>
      </c>
      <c r="D99" s="94" t="s">
        <v>102</v>
      </c>
      <c r="E99" s="94" t="s">
        <v>103</v>
      </c>
      <c r="F99" s="46" t="s">
        <v>118</v>
      </c>
      <c r="G99" s="15">
        <v>1</v>
      </c>
      <c r="H99" s="94">
        <v>30</v>
      </c>
      <c r="I99" s="94">
        <v>20</v>
      </c>
      <c r="J99" s="45">
        <f t="shared" ref="J99:J100" si="5">SUM(H99:I99)</f>
        <v>50</v>
      </c>
      <c r="K99" s="94"/>
      <c r="L99" s="50"/>
      <c r="M99" s="75"/>
      <c r="N99" s="118"/>
      <c r="O99" s="118"/>
      <c r="P99" s="118"/>
      <c r="Q99" s="118"/>
      <c r="R99" s="115"/>
      <c r="S99" s="115"/>
      <c r="T99" s="115"/>
    </row>
    <row r="100" spans="1:20" s="95" customFormat="1" ht="15.75" thickBot="1" x14ac:dyDescent="0.3">
      <c r="A100" s="3">
        <v>70</v>
      </c>
      <c r="B100" s="91" t="s">
        <v>104</v>
      </c>
      <c r="C100" s="107" t="s">
        <v>101</v>
      </c>
      <c r="D100" s="92" t="s">
        <v>102</v>
      </c>
      <c r="E100" s="92" t="s">
        <v>105</v>
      </c>
      <c r="F100" s="49" t="s">
        <v>118</v>
      </c>
      <c r="G100" s="3">
        <v>1</v>
      </c>
      <c r="H100" s="11">
        <v>2</v>
      </c>
      <c r="I100" s="11">
        <v>2</v>
      </c>
      <c r="J100" s="48">
        <f t="shared" si="5"/>
        <v>4</v>
      </c>
      <c r="K100" s="92"/>
      <c r="L100" s="6"/>
      <c r="M100" s="75"/>
      <c r="N100" s="118"/>
      <c r="O100" s="118"/>
      <c r="P100" s="118"/>
      <c r="Q100" s="118"/>
      <c r="R100" s="115"/>
      <c r="S100" s="115"/>
      <c r="T100" s="115"/>
    </row>
    <row r="101" spans="1:20" s="95" customFormat="1" ht="15.75" thickBot="1" x14ac:dyDescent="0.3">
      <c r="A101" s="124"/>
      <c r="B101" s="125"/>
      <c r="C101" s="137"/>
      <c r="D101" s="124"/>
      <c r="E101" s="124"/>
      <c r="F101" s="124"/>
      <c r="G101" s="124"/>
      <c r="H101" s="160" t="s">
        <v>120</v>
      </c>
      <c r="I101" s="160"/>
      <c r="J101" s="32">
        <f>SUM(J99:J100)</f>
        <v>54</v>
      </c>
      <c r="K101" s="122"/>
      <c r="L101" s="123"/>
      <c r="M101" s="75"/>
      <c r="N101" s="118"/>
      <c r="O101" s="118"/>
      <c r="P101" s="118"/>
      <c r="Q101" s="118"/>
      <c r="R101" s="115"/>
      <c r="S101" s="115"/>
      <c r="T101" s="115"/>
    </row>
    <row r="102" spans="1:20" s="95" customFormat="1" x14ac:dyDescent="0.25">
      <c r="A102" s="124"/>
      <c r="B102" s="125"/>
      <c r="C102" s="137"/>
      <c r="D102" s="124"/>
      <c r="E102" s="124"/>
      <c r="F102" s="124"/>
      <c r="G102" s="124"/>
      <c r="H102" s="159"/>
      <c r="I102" s="159"/>
      <c r="J102" s="159"/>
      <c r="K102" s="159"/>
      <c r="L102" s="151"/>
      <c r="M102" s="75"/>
      <c r="N102" s="118"/>
      <c r="O102" s="118"/>
      <c r="P102" s="118"/>
      <c r="Q102" s="118"/>
      <c r="R102" s="115"/>
      <c r="S102" s="115"/>
      <c r="T102" s="115"/>
    </row>
    <row r="103" spans="1:20" s="95" customFormat="1" ht="28.5" customHeight="1" x14ac:dyDescent="0.25">
      <c r="A103" s="124"/>
      <c r="B103" s="125"/>
      <c r="C103" s="137"/>
      <c r="D103" s="124"/>
      <c r="E103" s="124"/>
      <c r="F103" s="124"/>
      <c r="G103" s="124"/>
      <c r="H103" s="158"/>
      <c r="I103" s="158"/>
      <c r="J103" s="158"/>
      <c r="K103" s="158"/>
      <c r="L103" s="152"/>
      <c r="M103" s="75"/>
      <c r="N103" s="118"/>
      <c r="O103" s="118"/>
      <c r="P103" s="118"/>
      <c r="Q103" s="118"/>
      <c r="R103" s="115"/>
      <c r="S103" s="115"/>
      <c r="T103" s="115"/>
    </row>
    <row r="104" spans="1:20" s="95" customFormat="1" ht="15.75" thickBot="1" x14ac:dyDescent="0.3">
      <c r="A104" s="124"/>
      <c r="B104" s="125"/>
      <c r="C104" s="137"/>
      <c r="D104" s="124"/>
      <c r="E104" s="124"/>
      <c r="F104" s="124"/>
      <c r="G104" s="124"/>
      <c r="H104" s="159"/>
      <c r="I104" s="159"/>
      <c r="J104" s="159"/>
      <c r="K104" s="159"/>
      <c r="L104" s="153"/>
      <c r="M104" s="75"/>
      <c r="N104" s="118"/>
      <c r="O104" s="118"/>
      <c r="P104" s="118"/>
      <c r="Q104" s="118"/>
      <c r="R104" s="115"/>
      <c r="S104" s="115"/>
      <c r="T104" s="115"/>
    </row>
    <row r="105" spans="1:20" ht="15.75" thickBot="1" x14ac:dyDescent="0.3">
      <c r="A105" s="178" t="s">
        <v>106</v>
      </c>
      <c r="B105" s="178"/>
      <c r="C105" s="178"/>
      <c r="D105" s="178"/>
      <c r="E105" s="178"/>
      <c r="F105" s="178"/>
      <c r="G105" s="178"/>
      <c r="H105" s="178"/>
      <c r="I105" s="178"/>
      <c r="J105" s="178"/>
      <c r="K105" s="178"/>
      <c r="L105" s="178"/>
      <c r="M105" s="75"/>
      <c r="N105" s="118"/>
      <c r="O105" s="118"/>
      <c r="P105" s="118"/>
      <c r="Q105" s="118"/>
      <c r="R105" s="115"/>
      <c r="S105" s="115"/>
      <c r="T105" s="115"/>
    </row>
    <row r="106" spans="1:20" s="95" customFormat="1" ht="15.75" thickBot="1" x14ac:dyDescent="0.3">
      <c r="A106" s="140">
        <v>1</v>
      </c>
      <c r="B106" s="141">
        <v>2</v>
      </c>
      <c r="C106" s="141">
        <v>3</v>
      </c>
      <c r="D106" s="141">
        <v>4</v>
      </c>
      <c r="E106" s="141">
        <v>5</v>
      </c>
      <c r="F106" s="142"/>
      <c r="G106" s="143">
        <v>6</v>
      </c>
      <c r="H106" s="144">
        <v>7</v>
      </c>
      <c r="I106" s="144">
        <v>8</v>
      </c>
      <c r="J106" s="144">
        <v>9</v>
      </c>
      <c r="K106" s="144">
        <v>10</v>
      </c>
      <c r="L106" s="145">
        <v>11</v>
      </c>
      <c r="M106" s="75"/>
      <c r="N106" s="118"/>
      <c r="O106" s="118"/>
      <c r="P106" s="118"/>
      <c r="Q106" s="118"/>
      <c r="R106" s="115"/>
      <c r="S106" s="115"/>
      <c r="T106" s="115"/>
    </row>
    <row r="107" spans="1:20" s="95" customFormat="1" ht="45.75" thickBot="1" x14ac:dyDescent="0.3">
      <c r="A107" s="7">
        <v>71</v>
      </c>
      <c r="B107" s="8" t="s">
        <v>107</v>
      </c>
      <c r="C107" s="109" t="s">
        <v>108</v>
      </c>
      <c r="D107" s="9" t="s">
        <v>109</v>
      </c>
      <c r="E107" s="9" t="s">
        <v>121</v>
      </c>
      <c r="F107" s="69" t="s">
        <v>118</v>
      </c>
      <c r="G107" s="7">
        <v>1</v>
      </c>
      <c r="H107" s="154">
        <v>1</v>
      </c>
      <c r="I107" s="154">
        <v>1</v>
      </c>
      <c r="J107" s="155">
        <f>SUM(H107:I107)</f>
        <v>2</v>
      </c>
      <c r="K107" s="9"/>
      <c r="L107" s="10"/>
      <c r="M107" s="75"/>
      <c r="N107" s="118"/>
      <c r="O107" s="118"/>
      <c r="P107" s="118"/>
      <c r="Q107" s="118"/>
      <c r="R107" s="115"/>
      <c r="S107" s="115"/>
      <c r="T107" s="115"/>
    </row>
    <row r="108" spans="1:20" s="95" customFormat="1" x14ac:dyDescent="0.25">
      <c r="A108" s="130"/>
      <c r="B108" s="130"/>
      <c r="C108" s="130"/>
      <c r="D108" s="130"/>
      <c r="E108" s="130"/>
      <c r="F108" s="130"/>
      <c r="G108" s="130"/>
      <c r="H108" s="160" t="s">
        <v>120</v>
      </c>
      <c r="I108" s="160"/>
      <c r="J108" s="156">
        <f>SUM(J107)</f>
        <v>2</v>
      </c>
      <c r="K108" s="128"/>
      <c r="L108" s="129"/>
      <c r="M108" s="75"/>
      <c r="N108" s="118"/>
      <c r="O108" s="118"/>
      <c r="P108" s="118"/>
      <c r="Q108" s="118"/>
      <c r="R108" s="115"/>
      <c r="S108" s="115"/>
      <c r="T108" s="115"/>
    </row>
    <row r="109" spans="1:20" s="95" customFormat="1" x14ac:dyDescent="0.25">
      <c r="A109" s="130"/>
      <c r="B109" s="130"/>
      <c r="C109" s="130"/>
      <c r="D109" s="130"/>
      <c r="E109" s="130"/>
      <c r="F109" s="130"/>
      <c r="G109" s="130"/>
      <c r="H109" s="159"/>
      <c r="I109" s="159"/>
      <c r="J109" s="159"/>
      <c r="K109" s="159"/>
      <c r="L109" s="115"/>
      <c r="M109" s="75"/>
      <c r="N109" s="118"/>
      <c r="O109" s="118"/>
      <c r="P109" s="118"/>
      <c r="Q109" s="118"/>
      <c r="R109" s="115"/>
      <c r="S109" s="115"/>
      <c r="T109" s="115"/>
    </row>
    <row r="110" spans="1:20" s="95" customFormat="1" ht="31.5" customHeight="1" x14ac:dyDescent="0.25">
      <c r="A110" s="130"/>
      <c r="B110" s="130"/>
      <c r="C110" s="130"/>
      <c r="D110" s="130"/>
      <c r="E110" s="130"/>
      <c r="F110" s="130"/>
      <c r="G110" s="130"/>
      <c r="H110" s="158"/>
      <c r="I110" s="158"/>
      <c r="J110" s="158"/>
      <c r="K110" s="158"/>
      <c r="L110" s="115"/>
      <c r="M110" s="75"/>
      <c r="N110" s="118"/>
      <c r="O110" s="118"/>
      <c r="P110" s="118"/>
      <c r="Q110" s="118"/>
      <c r="R110" s="115"/>
      <c r="S110" s="115"/>
      <c r="T110" s="115"/>
    </row>
    <row r="111" spans="1:20" s="95" customFormat="1" x14ac:dyDescent="0.25">
      <c r="A111" s="130"/>
      <c r="B111" s="130"/>
      <c r="C111" s="130"/>
      <c r="D111" s="130"/>
      <c r="E111" s="130"/>
      <c r="F111" s="130"/>
      <c r="G111" s="130"/>
      <c r="H111" s="159"/>
      <c r="I111" s="159"/>
      <c r="J111" s="159"/>
      <c r="K111" s="159"/>
      <c r="L111" s="115"/>
      <c r="M111" s="75"/>
      <c r="N111" s="118"/>
      <c r="O111" s="118"/>
      <c r="P111" s="118"/>
      <c r="Q111" s="118"/>
      <c r="R111" s="115"/>
      <c r="S111" s="115"/>
      <c r="T111" s="115"/>
    </row>
    <row r="112" spans="1:20" ht="15.75" thickBot="1" x14ac:dyDescent="0.3">
      <c r="A112" s="178" t="s">
        <v>110</v>
      </c>
      <c r="B112" s="178"/>
      <c r="C112" s="178"/>
      <c r="D112" s="178"/>
      <c r="E112" s="178"/>
      <c r="F112" s="178"/>
      <c r="G112" s="178"/>
      <c r="H112" s="178"/>
      <c r="I112" s="178"/>
      <c r="J112" s="178"/>
      <c r="K112" s="178"/>
      <c r="L112" s="178"/>
      <c r="M112" s="75"/>
    </row>
    <row r="113" spans="1:16" s="95" customFormat="1" ht="15.75" thickBot="1" x14ac:dyDescent="0.3">
      <c r="A113" s="140">
        <v>1</v>
      </c>
      <c r="B113" s="141">
        <v>2</v>
      </c>
      <c r="C113" s="141">
        <v>3</v>
      </c>
      <c r="D113" s="141">
        <v>4</v>
      </c>
      <c r="E113" s="141">
        <v>5</v>
      </c>
      <c r="F113" s="142"/>
      <c r="G113" s="143">
        <v>6</v>
      </c>
      <c r="H113" s="144">
        <v>7</v>
      </c>
      <c r="I113" s="144">
        <v>8</v>
      </c>
      <c r="J113" s="144">
        <v>9</v>
      </c>
      <c r="K113" s="144">
        <v>10</v>
      </c>
      <c r="L113" s="145">
        <v>11</v>
      </c>
      <c r="M113" s="75"/>
      <c r="N113" s="97"/>
      <c r="O113" s="97"/>
      <c r="P113" s="97"/>
    </row>
    <row r="114" spans="1:16" x14ac:dyDescent="0.25">
      <c r="A114" s="15">
        <v>72</v>
      </c>
      <c r="B114" s="93" t="s">
        <v>111</v>
      </c>
      <c r="C114" s="93" t="s">
        <v>112</v>
      </c>
      <c r="D114" s="94" t="s">
        <v>113</v>
      </c>
      <c r="E114" s="94" t="s">
        <v>155</v>
      </c>
      <c r="F114" s="50"/>
      <c r="G114" s="15">
        <v>4</v>
      </c>
      <c r="H114" s="94"/>
      <c r="I114" s="94">
        <v>1</v>
      </c>
      <c r="J114" s="45">
        <f>SUM(H114:I114)</f>
        <v>1</v>
      </c>
      <c r="K114" s="94"/>
      <c r="L114" s="50"/>
      <c r="M114" s="75"/>
    </row>
    <row r="115" spans="1:16" ht="17.25" customHeight="1" x14ac:dyDescent="0.25">
      <c r="A115" s="2">
        <v>73</v>
      </c>
      <c r="B115" s="13" t="s">
        <v>111</v>
      </c>
      <c r="C115" s="13" t="s">
        <v>153</v>
      </c>
      <c r="D115" s="14" t="s">
        <v>115</v>
      </c>
      <c r="E115" s="14" t="s">
        <v>137</v>
      </c>
      <c r="F115" s="52" t="s">
        <v>118</v>
      </c>
      <c r="G115" s="12">
        <v>4</v>
      </c>
      <c r="H115" s="14"/>
      <c r="I115" s="14">
        <v>1</v>
      </c>
      <c r="J115" s="51">
        <f>SUM(H115:I115)</f>
        <v>1</v>
      </c>
      <c r="K115" s="14"/>
      <c r="L115" s="52"/>
      <c r="M115" s="75"/>
    </row>
    <row r="116" spans="1:16" ht="17.25" customHeight="1" x14ac:dyDescent="0.25">
      <c r="A116" s="2">
        <v>74</v>
      </c>
      <c r="B116" s="89" t="s">
        <v>111</v>
      </c>
      <c r="C116" s="89" t="s">
        <v>147</v>
      </c>
      <c r="D116" s="90" t="s">
        <v>115</v>
      </c>
      <c r="E116" s="90" t="s">
        <v>148</v>
      </c>
      <c r="F116" s="5" t="s">
        <v>118</v>
      </c>
      <c r="G116" s="2">
        <v>2</v>
      </c>
      <c r="H116" s="90"/>
      <c r="I116" s="90">
        <v>7</v>
      </c>
      <c r="J116" s="4">
        <f>SUM(H116:I116)</f>
        <v>7</v>
      </c>
      <c r="K116" s="90"/>
      <c r="L116" s="5"/>
      <c r="M116" s="75"/>
    </row>
    <row r="117" spans="1:16" ht="17.25" customHeight="1" x14ac:dyDescent="0.25">
      <c r="A117" s="2">
        <v>75</v>
      </c>
      <c r="B117" s="89" t="s">
        <v>111</v>
      </c>
      <c r="C117" s="53" t="s">
        <v>138</v>
      </c>
      <c r="D117" s="54">
        <v>2</v>
      </c>
      <c r="E117" s="34" t="s">
        <v>143</v>
      </c>
      <c r="F117" s="5" t="s">
        <v>118</v>
      </c>
      <c r="G117" s="2">
        <v>4</v>
      </c>
      <c r="H117" s="90">
        <v>1</v>
      </c>
      <c r="I117" s="90"/>
      <c r="J117" s="4">
        <f>SUM(H117:I117)</f>
        <v>1</v>
      </c>
      <c r="K117" s="90"/>
      <c r="L117" s="5"/>
      <c r="M117" s="75"/>
    </row>
    <row r="118" spans="1:16" s="95" customFormat="1" ht="17.25" customHeight="1" thickBot="1" x14ac:dyDescent="0.3">
      <c r="A118" s="3">
        <v>76</v>
      </c>
      <c r="B118" s="91" t="s">
        <v>111</v>
      </c>
      <c r="C118" s="55" t="s">
        <v>147</v>
      </c>
      <c r="D118" s="92" t="s">
        <v>115</v>
      </c>
      <c r="E118" s="92" t="s">
        <v>143</v>
      </c>
      <c r="F118" s="6" t="s">
        <v>118</v>
      </c>
      <c r="G118" s="3">
        <v>4</v>
      </c>
      <c r="H118" s="11">
        <v>1</v>
      </c>
      <c r="I118" s="11"/>
      <c r="J118" s="48">
        <f>SUM(H118:I118)</f>
        <v>1</v>
      </c>
      <c r="K118" s="92"/>
      <c r="L118" s="6"/>
      <c r="M118" s="75"/>
      <c r="N118" s="97"/>
      <c r="O118" s="97"/>
      <c r="P118" s="97"/>
    </row>
    <row r="119" spans="1:16" s="95" customFormat="1" ht="17.25" customHeight="1" thickBot="1" x14ac:dyDescent="0.3">
      <c r="A119" s="124"/>
      <c r="B119" s="125"/>
      <c r="C119" s="136"/>
      <c r="D119" s="124"/>
      <c r="E119" s="124"/>
      <c r="F119" s="124"/>
      <c r="G119" s="124"/>
      <c r="H119" s="160" t="s">
        <v>120</v>
      </c>
      <c r="I119" s="160"/>
      <c r="J119" s="32">
        <f>SUM(J114:J118)</f>
        <v>11</v>
      </c>
      <c r="K119" s="122"/>
      <c r="L119" s="123"/>
      <c r="M119" s="75"/>
      <c r="N119" s="97"/>
      <c r="O119" s="97"/>
      <c r="P119" s="97"/>
    </row>
    <row r="120" spans="1:16" s="95" customFormat="1" ht="17.25" customHeight="1" x14ac:dyDescent="0.25">
      <c r="A120" s="124"/>
      <c r="B120" s="125"/>
      <c r="C120" s="136"/>
      <c r="D120" s="124"/>
      <c r="E120" s="124"/>
      <c r="F120" s="124"/>
      <c r="G120" s="124"/>
      <c r="H120" s="159"/>
      <c r="I120" s="159"/>
      <c r="J120" s="159"/>
      <c r="K120" s="159"/>
      <c r="L120" s="151"/>
      <c r="M120" s="75"/>
      <c r="N120" s="97"/>
      <c r="O120" s="97"/>
      <c r="P120" s="97"/>
    </row>
    <row r="121" spans="1:16" s="95" customFormat="1" ht="27" customHeight="1" x14ac:dyDescent="0.25">
      <c r="A121" s="124"/>
      <c r="B121" s="125"/>
      <c r="C121" s="136"/>
      <c r="D121" s="124"/>
      <c r="E121" s="124"/>
      <c r="F121" s="124"/>
      <c r="G121" s="124"/>
      <c r="H121" s="158"/>
      <c r="I121" s="158"/>
      <c r="J121" s="158"/>
      <c r="K121" s="158"/>
      <c r="L121" s="152"/>
      <c r="M121" s="75"/>
      <c r="N121" s="97"/>
      <c r="O121" s="97"/>
      <c r="P121" s="97"/>
    </row>
    <row r="122" spans="1:16" s="95" customFormat="1" ht="17.25" customHeight="1" thickBot="1" x14ac:dyDescent="0.3">
      <c r="A122" s="124"/>
      <c r="B122" s="125"/>
      <c r="C122" s="136"/>
      <c r="D122" s="124"/>
      <c r="E122" s="124"/>
      <c r="F122" s="124"/>
      <c r="G122" s="124"/>
      <c r="H122" s="159"/>
      <c r="I122" s="159"/>
      <c r="J122" s="159"/>
      <c r="K122" s="159"/>
      <c r="L122" s="153"/>
      <c r="M122" s="75"/>
      <c r="N122" s="97"/>
      <c r="O122" s="97"/>
      <c r="P122" s="97"/>
    </row>
    <row r="123" spans="1:16" ht="15.75" thickBot="1" x14ac:dyDescent="0.3">
      <c r="A123" s="178" t="s">
        <v>114</v>
      </c>
      <c r="B123" s="178"/>
      <c r="C123" s="178"/>
      <c r="D123" s="178"/>
      <c r="E123" s="178"/>
      <c r="F123" s="178"/>
      <c r="G123" s="178"/>
      <c r="H123" s="178"/>
      <c r="I123" s="178"/>
      <c r="J123" s="178"/>
      <c r="K123" s="178"/>
      <c r="L123" s="178"/>
      <c r="M123" s="75"/>
    </row>
    <row r="124" spans="1:16" s="95" customFormat="1" ht="15.75" thickBot="1" x14ac:dyDescent="0.3">
      <c r="A124" s="140">
        <v>1</v>
      </c>
      <c r="B124" s="141">
        <v>2</v>
      </c>
      <c r="C124" s="141">
        <v>3</v>
      </c>
      <c r="D124" s="141">
        <v>4</v>
      </c>
      <c r="E124" s="141">
        <v>5</v>
      </c>
      <c r="F124" s="142"/>
      <c r="G124" s="143">
        <v>6</v>
      </c>
      <c r="H124" s="144">
        <v>7</v>
      </c>
      <c r="I124" s="144">
        <v>8</v>
      </c>
      <c r="J124" s="144">
        <v>9</v>
      </c>
      <c r="K124" s="144">
        <v>10</v>
      </c>
      <c r="L124" s="145">
        <v>11</v>
      </c>
      <c r="M124" s="75"/>
      <c r="N124" s="97"/>
      <c r="O124" s="97"/>
      <c r="P124" s="97"/>
    </row>
    <row r="125" spans="1:16" x14ac:dyDescent="0.25">
      <c r="A125" s="15">
        <v>77</v>
      </c>
      <c r="B125" s="56" t="s">
        <v>111</v>
      </c>
      <c r="C125" s="93" t="s">
        <v>154</v>
      </c>
      <c r="D125" s="94" t="s">
        <v>115</v>
      </c>
      <c r="E125" s="94" t="s">
        <v>156</v>
      </c>
      <c r="F125" s="46" t="s">
        <v>118</v>
      </c>
      <c r="G125" s="15">
        <v>2</v>
      </c>
      <c r="H125" s="94"/>
      <c r="I125" s="94">
        <v>1</v>
      </c>
      <c r="J125" s="45">
        <f t="shared" ref="J125:J141" si="6">SUM(H125:I125)</f>
        <v>1</v>
      </c>
      <c r="K125" s="94"/>
      <c r="L125" s="50"/>
      <c r="M125" s="75"/>
    </row>
    <row r="126" spans="1:16" x14ac:dyDescent="0.25">
      <c r="A126" s="2">
        <v>78</v>
      </c>
      <c r="B126" s="57" t="s">
        <v>111</v>
      </c>
      <c r="C126" s="13" t="s">
        <v>154</v>
      </c>
      <c r="D126" s="58">
        <v>2</v>
      </c>
      <c r="E126" s="14" t="s">
        <v>157</v>
      </c>
      <c r="F126" s="70" t="s">
        <v>118</v>
      </c>
      <c r="G126" s="12">
        <v>2</v>
      </c>
      <c r="H126" s="14"/>
      <c r="I126" s="14">
        <v>1</v>
      </c>
      <c r="J126" s="51">
        <f t="shared" si="6"/>
        <v>1</v>
      </c>
      <c r="K126" s="14"/>
      <c r="L126" s="52"/>
      <c r="M126" s="75"/>
    </row>
    <row r="127" spans="1:16" x14ac:dyDescent="0.25">
      <c r="A127" s="2">
        <v>79</v>
      </c>
      <c r="B127" s="57" t="s">
        <v>111</v>
      </c>
      <c r="C127" s="13" t="s">
        <v>154</v>
      </c>
      <c r="D127" s="58">
        <v>2</v>
      </c>
      <c r="E127" s="14" t="s">
        <v>218</v>
      </c>
      <c r="F127" s="70" t="s">
        <v>118</v>
      </c>
      <c r="G127" s="12">
        <v>2</v>
      </c>
      <c r="H127" s="14"/>
      <c r="I127" s="14">
        <v>3</v>
      </c>
      <c r="J127" s="51">
        <f t="shared" si="6"/>
        <v>3</v>
      </c>
      <c r="K127" s="14"/>
      <c r="L127" s="52"/>
      <c r="M127" s="75"/>
    </row>
    <row r="128" spans="1:16" x14ac:dyDescent="0.25">
      <c r="A128" s="2">
        <v>80</v>
      </c>
      <c r="B128" s="59" t="s">
        <v>111</v>
      </c>
      <c r="C128" s="89" t="s">
        <v>153</v>
      </c>
      <c r="D128" s="90" t="s">
        <v>115</v>
      </c>
      <c r="E128" s="90" t="s">
        <v>158</v>
      </c>
      <c r="F128" s="47" t="s">
        <v>118</v>
      </c>
      <c r="G128" s="2">
        <v>2</v>
      </c>
      <c r="H128" s="90"/>
      <c r="I128" s="90">
        <v>2</v>
      </c>
      <c r="J128" s="4">
        <f t="shared" si="6"/>
        <v>2</v>
      </c>
      <c r="K128" s="90"/>
      <c r="L128" s="5"/>
      <c r="M128" s="75"/>
    </row>
    <row r="129" spans="1:16" x14ac:dyDescent="0.25">
      <c r="A129" s="2">
        <v>81</v>
      </c>
      <c r="B129" s="59" t="s">
        <v>111</v>
      </c>
      <c r="C129" s="89" t="s">
        <v>153</v>
      </c>
      <c r="D129" s="90" t="s">
        <v>115</v>
      </c>
      <c r="E129" s="90" t="s">
        <v>156</v>
      </c>
      <c r="F129" s="47" t="s">
        <v>118</v>
      </c>
      <c r="G129" s="2">
        <v>2</v>
      </c>
      <c r="H129" s="90"/>
      <c r="I129" s="90">
        <v>10</v>
      </c>
      <c r="J129" s="4">
        <f t="shared" si="6"/>
        <v>10</v>
      </c>
      <c r="K129" s="90"/>
      <c r="L129" s="5"/>
      <c r="M129" s="75"/>
    </row>
    <row r="130" spans="1:16" x14ac:dyDescent="0.25">
      <c r="A130" s="2">
        <v>82</v>
      </c>
      <c r="B130" s="59" t="s">
        <v>111</v>
      </c>
      <c r="C130" s="89" t="s">
        <v>153</v>
      </c>
      <c r="D130" s="90" t="s">
        <v>115</v>
      </c>
      <c r="E130" s="90" t="s">
        <v>219</v>
      </c>
      <c r="F130" s="47" t="s">
        <v>118</v>
      </c>
      <c r="G130" s="2">
        <v>2</v>
      </c>
      <c r="H130" s="90"/>
      <c r="I130" s="90">
        <v>2</v>
      </c>
      <c r="J130" s="4">
        <f t="shared" si="6"/>
        <v>2</v>
      </c>
      <c r="K130" s="90"/>
      <c r="L130" s="5"/>
      <c r="M130" s="75"/>
    </row>
    <row r="131" spans="1:16" x14ac:dyDescent="0.25">
      <c r="A131" s="2">
        <v>83</v>
      </c>
      <c r="B131" s="59" t="s">
        <v>111</v>
      </c>
      <c r="C131" s="89" t="s">
        <v>153</v>
      </c>
      <c r="D131" s="90" t="s">
        <v>115</v>
      </c>
      <c r="E131" s="90" t="s">
        <v>159</v>
      </c>
      <c r="F131" s="47" t="s">
        <v>118</v>
      </c>
      <c r="G131" s="2">
        <v>2</v>
      </c>
      <c r="H131" s="90"/>
      <c r="I131" s="90">
        <v>2</v>
      </c>
      <c r="J131" s="4">
        <f t="shared" si="6"/>
        <v>2</v>
      </c>
      <c r="K131" s="90"/>
      <c r="L131" s="5"/>
      <c r="M131" s="75"/>
    </row>
    <row r="132" spans="1:16" x14ac:dyDescent="0.25">
      <c r="A132" s="2">
        <v>84</v>
      </c>
      <c r="B132" s="59" t="s">
        <v>111</v>
      </c>
      <c r="C132" s="89" t="s">
        <v>153</v>
      </c>
      <c r="D132" s="90" t="s">
        <v>115</v>
      </c>
      <c r="E132" s="90" t="s">
        <v>220</v>
      </c>
      <c r="F132" s="47" t="s">
        <v>118</v>
      </c>
      <c r="G132" s="2">
        <v>2</v>
      </c>
      <c r="H132" s="90"/>
      <c r="I132" s="90">
        <v>2</v>
      </c>
      <c r="J132" s="4">
        <v>2</v>
      </c>
      <c r="K132" s="90"/>
      <c r="L132" s="5"/>
      <c r="M132" s="75"/>
    </row>
    <row r="133" spans="1:16" x14ac:dyDescent="0.25">
      <c r="A133" s="2">
        <v>85</v>
      </c>
      <c r="B133" s="89" t="s">
        <v>111</v>
      </c>
      <c r="C133" s="89" t="s">
        <v>153</v>
      </c>
      <c r="D133" s="90" t="s">
        <v>115</v>
      </c>
      <c r="E133" s="90" t="s">
        <v>160</v>
      </c>
      <c r="F133" s="47" t="s">
        <v>118</v>
      </c>
      <c r="G133" s="2">
        <v>2</v>
      </c>
      <c r="H133" s="90"/>
      <c r="I133" s="90">
        <v>1</v>
      </c>
      <c r="J133" s="4">
        <f t="shared" si="6"/>
        <v>1</v>
      </c>
      <c r="K133" s="90"/>
      <c r="L133" s="5"/>
      <c r="M133" s="75"/>
    </row>
    <row r="134" spans="1:16" x14ac:dyDescent="0.25">
      <c r="A134" s="2">
        <v>86</v>
      </c>
      <c r="B134" s="89" t="s">
        <v>111</v>
      </c>
      <c r="C134" s="89" t="s">
        <v>138</v>
      </c>
      <c r="D134" s="90" t="s">
        <v>115</v>
      </c>
      <c r="E134" s="90" t="s">
        <v>139</v>
      </c>
      <c r="F134" s="47" t="s">
        <v>118</v>
      </c>
      <c r="G134" s="2">
        <v>4</v>
      </c>
      <c r="H134" s="90">
        <v>3</v>
      </c>
      <c r="I134" s="90"/>
      <c r="J134" s="4">
        <f t="shared" si="6"/>
        <v>3</v>
      </c>
      <c r="K134" s="90"/>
      <c r="L134" s="5"/>
      <c r="M134" s="75"/>
    </row>
    <row r="135" spans="1:16" x14ac:dyDescent="0.25">
      <c r="A135" s="2">
        <v>87</v>
      </c>
      <c r="B135" s="89" t="s">
        <v>111</v>
      </c>
      <c r="C135" s="53" t="s">
        <v>136</v>
      </c>
      <c r="D135" s="54">
        <v>2</v>
      </c>
      <c r="E135" s="34" t="s">
        <v>139</v>
      </c>
      <c r="F135" s="47" t="s">
        <v>118</v>
      </c>
      <c r="G135" s="2">
        <v>4</v>
      </c>
      <c r="H135" s="90"/>
      <c r="I135" s="90">
        <v>1</v>
      </c>
      <c r="J135" s="4">
        <f t="shared" si="6"/>
        <v>1</v>
      </c>
      <c r="K135" s="90"/>
      <c r="L135" s="5"/>
      <c r="M135" s="75"/>
    </row>
    <row r="136" spans="1:16" x14ac:dyDescent="0.25">
      <c r="A136" s="2">
        <v>88</v>
      </c>
      <c r="B136" s="89" t="s">
        <v>111</v>
      </c>
      <c r="C136" s="89" t="s">
        <v>140</v>
      </c>
      <c r="D136" s="54">
        <v>2</v>
      </c>
      <c r="E136" s="90" t="s">
        <v>142</v>
      </c>
      <c r="F136" s="47" t="s">
        <v>118</v>
      </c>
      <c r="G136" s="2">
        <v>2</v>
      </c>
      <c r="H136" s="90"/>
      <c r="I136" s="90">
        <v>1</v>
      </c>
      <c r="J136" s="4">
        <f t="shared" si="6"/>
        <v>1</v>
      </c>
      <c r="K136" s="90"/>
      <c r="L136" s="5"/>
      <c r="M136" s="75"/>
    </row>
    <row r="137" spans="1:16" x14ac:dyDescent="0.25">
      <c r="A137" s="2">
        <v>89</v>
      </c>
      <c r="B137" s="89" t="s">
        <v>111</v>
      </c>
      <c r="C137" s="89" t="s">
        <v>140</v>
      </c>
      <c r="D137" s="90" t="s">
        <v>115</v>
      </c>
      <c r="E137" s="90" t="s">
        <v>141</v>
      </c>
      <c r="F137" s="47" t="s">
        <v>118</v>
      </c>
      <c r="G137" s="2">
        <v>2</v>
      </c>
      <c r="H137" s="90"/>
      <c r="I137" s="90">
        <v>1</v>
      </c>
      <c r="J137" s="4">
        <f t="shared" si="6"/>
        <v>1</v>
      </c>
      <c r="K137" s="90"/>
      <c r="L137" s="5"/>
      <c r="M137" s="75"/>
    </row>
    <row r="138" spans="1:16" ht="16.5" customHeight="1" x14ac:dyDescent="0.25">
      <c r="A138" s="2">
        <v>90</v>
      </c>
      <c r="B138" s="89" t="s">
        <v>111</v>
      </c>
      <c r="C138" s="53" t="s">
        <v>144</v>
      </c>
      <c r="D138" s="90" t="s">
        <v>115</v>
      </c>
      <c r="E138" s="34" t="s">
        <v>145</v>
      </c>
      <c r="F138" s="47" t="s">
        <v>118</v>
      </c>
      <c r="G138" s="2">
        <v>2</v>
      </c>
      <c r="H138" s="90"/>
      <c r="I138" s="90">
        <v>1</v>
      </c>
      <c r="J138" s="4">
        <f t="shared" si="6"/>
        <v>1</v>
      </c>
      <c r="K138" s="90"/>
      <c r="L138" s="5"/>
      <c r="M138" s="75"/>
    </row>
    <row r="139" spans="1:16" ht="17.25" customHeight="1" x14ac:dyDescent="0.25">
      <c r="A139" s="2">
        <v>91</v>
      </c>
      <c r="B139" s="89" t="s">
        <v>111</v>
      </c>
      <c r="C139" s="89" t="s">
        <v>146</v>
      </c>
      <c r="D139" s="90" t="s">
        <v>115</v>
      </c>
      <c r="E139" s="90" t="s">
        <v>141</v>
      </c>
      <c r="F139" s="47" t="s">
        <v>118</v>
      </c>
      <c r="G139" s="2">
        <v>2</v>
      </c>
      <c r="H139" s="90"/>
      <c r="I139" s="90">
        <v>1</v>
      </c>
      <c r="J139" s="4">
        <f t="shared" si="6"/>
        <v>1</v>
      </c>
      <c r="K139" s="90"/>
      <c r="L139" s="5"/>
      <c r="M139" s="75"/>
    </row>
    <row r="140" spans="1:16" ht="17.25" customHeight="1" x14ac:dyDescent="0.25">
      <c r="A140" s="2">
        <v>92</v>
      </c>
      <c r="B140" s="89" t="s">
        <v>111</v>
      </c>
      <c r="C140" s="89" t="s">
        <v>147</v>
      </c>
      <c r="D140" s="90" t="s">
        <v>115</v>
      </c>
      <c r="E140" s="90" t="s">
        <v>141</v>
      </c>
      <c r="F140" s="47" t="s">
        <v>118</v>
      </c>
      <c r="G140" s="2">
        <v>2</v>
      </c>
      <c r="H140" s="90"/>
      <c r="I140" s="90">
        <v>3</v>
      </c>
      <c r="J140" s="4">
        <f t="shared" si="6"/>
        <v>3</v>
      </c>
      <c r="K140" s="90"/>
      <c r="L140" s="5"/>
      <c r="M140" s="75"/>
    </row>
    <row r="141" spans="1:16" ht="30.75" thickBot="1" x14ac:dyDescent="0.3">
      <c r="A141" s="3">
        <v>93</v>
      </c>
      <c r="B141" s="91" t="s">
        <v>111</v>
      </c>
      <c r="C141" s="91" t="s">
        <v>147</v>
      </c>
      <c r="D141" s="92" t="s">
        <v>115</v>
      </c>
      <c r="E141" s="92" t="s">
        <v>139</v>
      </c>
      <c r="F141" s="49" t="s">
        <v>118</v>
      </c>
      <c r="G141" s="3">
        <v>4</v>
      </c>
      <c r="H141" s="11">
        <v>1</v>
      </c>
      <c r="I141" s="11"/>
      <c r="J141" s="48">
        <f t="shared" si="6"/>
        <v>1</v>
      </c>
      <c r="K141" s="92"/>
      <c r="L141" s="6"/>
      <c r="M141" s="75"/>
    </row>
    <row r="142" spans="1:16" s="95" customFormat="1" ht="15.75" thickBot="1" x14ac:dyDescent="0.3">
      <c r="A142" s="124"/>
      <c r="B142" s="125"/>
      <c r="C142" s="125"/>
      <c r="D142" s="124"/>
      <c r="E142" s="124"/>
      <c r="F142" s="124"/>
      <c r="G142" s="124"/>
      <c r="H142" s="160" t="s">
        <v>120</v>
      </c>
      <c r="I142" s="160"/>
      <c r="J142" s="32">
        <f>SUM(J125:J141)</f>
        <v>36</v>
      </c>
      <c r="K142" s="157"/>
      <c r="L142" s="60"/>
      <c r="M142" s="75"/>
      <c r="N142" s="97"/>
      <c r="O142" s="97"/>
      <c r="P142" s="97"/>
    </row>
    <row r="143" spans="1:16" s="95" customFormat="1" x14ac:dyDescent="0.25">
      <c r="A143" s="124"/>
      <c r="B143" s="125"/>
      <c r="C143" s="125"/>
      <c r="D143" s="124"/>
      <c r="E143" s="124"/>
      <c r="F143" s="124"/>
      <c r="G143" s="124"/>
      <c r="H143" s="159"/>
      <c r="I143" s="159"/>
      <c r="J143" s="159"/>
      <c r="K143" s="159"/>
      <c r="L143" s="151"/>
      <c r="M143" s="75"/>
      <c r="N143" s="97"/>
      <c r="O143" s="97"/>
      <c r="P143" s="97"/>
    </row>
    <row r="144" spans="1:16" s="95" customFormat="1" ht="30.75" customHeight="1" x14ac:dyDescent="0.25">
      <c r="A144" s="124"/>
      <c r="B144" s="125"/>
      <c r="C144" s="125"/>
      <c r="D144" s="124"/>
      <c r="E144" s="124"/>
      <c r="F144" s="124"/>
      <c r="G144" s="124"/>
      <c r="H144" s="158"/>
      <c r="I144" s="158"/>
      <c r="J144" s="158"/>
      <c r="K144" s="158"/>
      <c r="L144" s="152"/>
      <c r="M144" s="75"/>
      <c r="N144" s="97"/>
      <c r="O144" s="97"/>
      <c r="P144" s="97"/>
    </row>
    <row r="145" spans="1:16" s="95" customFormat="1" ht="15.75" thickBot="1" x14ac:dyDescent="0.3">
      <c r="A145" s="124"/>
      <c r="B145" s="125"/>
      <c r="C145" s="125"/>
      <c r="D145" s="124"/>
      <c r="E145" s="124"/>
      <c r="F145" s="124"/>
      <c r="G145" s="124"/>
      <c r="H145" s="159"/>
      <c r="I145" s="159"/>
      <c r="J145" s="159"/>
      <c r="K145" s="159"/>
      <c r="L145" s="153"/>
      <c r="M145" s="75"/>
      <c r="N145" s="97"/>
      <c r="O145" s="97"/>
      <c r="P145" s="97"/>
    </row>
    <row r="146" spans="1:16" ht="30" customHeight="1" thickBot="1" x14ac:dyDescent="0.3">
      <c r="A146" s="178" t="s">
        <v>164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75"/>
    </row>
    <row r="147" spans="1:16" s="95" customFormat="1" ht="14.25" customHeight="1" thickBot="1" x14ac:dyDescent="0.3">
      <c r="A147" s="140">
        <v>1</v>
      </c>
      <c r="B147" s="141">
        <v>2</v>
      </c>
      <c r="C147" s="141">
        <v>3</v>
      </c>
      <c r="D147" s="141">
        <v>4</v>
      </c>
      <c r="E147" s="141">
        <v>5</v>
      </c>
      <c r="F147" s="142"/>
      <c r="G147" s="143">
        <v>6</v>
      </c>
      <c r="H147" s="144">
        <v>7</v>
      </c>
      <c r="I147" s="144">
        <v>8</v>
      </c>
      <c r="J147" s="144">
        <v>9</v>
      </c>
      <c r="K147" s="144">
        <v>10</v>
      </c>
      <c r="L147" s="145">
        <v>11</v>
      </c>
      <c r="M147" s="75"/>
      <c r="N147" s="97"/>
      <c r="O147" s="97"/>
      <c r="P147" s="97"/>
    </row>
    <row r="148" spans="1:16" ht="31.5" customHeight="1" x14ac:dyDescent="0.25">
      <c r="A148" s="15">
        <v>95</v>
      </c>
      <c r="B148" s="93" t="s">
        <v>149</v>
      </c>
      <c r="C148" s="101" t="s">
        <v>150</v>
      </c>
      <c r="D148" s="98">
        <v>4.8000000000000001E-2</v>
      </c>
      <c r="E148" s="94" t="s">
        <v>161</v>
      </c>
      <c r="F148" s="46" t="s">
        <v>163</v>
      </c>
      <c r="G148" s="15">
        <v>4</v>
      </c>
      <c r="H148" s="94"/>
      <c r="I148" s="94">
        <v>1</v>
      </c>
      <c r="J148" s="45">
        <f t="shared" ref="J148:J150" si="7">SUM(H148:I148)</f>
        <v>1</v>
      </c>
      <c r="K148" s="94"/>
      <c r="L148" s="50"/>
      <c r="M148" s="75"/>
    </row>
    <row r="149" spans="1:16" ht="30.75" customHeight="1" x14ac:dyDescent="0.25">
      <c r="A149" s="2">
        <v>96</v>
      </c>
      <c r="B149" s="89" t="s">
        <v>149</v>
      </c>
      <c r="C149" s="102" t="s">
        <v>151</v>
      </c>
      <c r="D149" s="99">
        <v>4.8000000000000001E-2</v>
      </c>
      <c r="E149" s="90" t="s">
        <v>162</v>
      </c>
      <c r="F149" s="47" t="s">
        <v>163</v>
      </c>
      <c r="G149" s="2">
        <v>4</v>
      </c>
      <c r="H149" s="90"/>
      <c r="I149" s="90">
        <v>1</v>
      </c>
      <c r="J149" s="4">
        <f t="shared" si="7"/>
        <v>1</v>
      </c>
      <c r="K149" s="90"/>
      <c r="L149" s="5"/>
      <c r="M149" s="75"/>
    </row>
    <row r="150" spans="1:16" s="95" customFormat="1" ht="16.5" customHeight="1" thickBot="1" x14ac:dyDescent="0.3">
      <c r="A150" s="3">
        <v>97</v>
      </c>
      <c r="B150" s="91" t="s">
        <v>149</v>
      </c>
      <c r="C150" s="103" t="s">
        <v>152</v>
      </c>
      <c r="D150" s="100">
        <v>4.8000000000000001E-2</v>
      </c>
      <c r="E150" s="92"/>
      <c r="F150" s="49" t="s">
        <v>163</v>
      </c>
      <c r="G150" s="3">
        <v>4</v>
      </c>
      <c r="H150" s="11"/>
      <c r="I150" s="11">
        <v>1</v>
      </c>
      <c r="J150" s="48">
        <f t="shared" si="7"/>
        <v>1</v>
      </c>
      <c r="K150" s="92"/>
      <c r="L150" s="6"/>
      <c r="M150" s="75"/>
      <c r="N150" s="97"/>
      <c r="O150" s="97"/>
      <c r="P150" s="97"/>
    </row>
    <row r="151" spans="1:16" ht="15.75" thickBot="1" x14ac:dyDescent="0.3">
      <c r="A151" s="124"/>
      <c r="B151" s="125"/>
      <c r="C151" s="126"/>
      <c r="D151" s="127"/>
      <c r="E151" s="124"/>
      <c r="F151" s="124"/>
      <c r="G151" s="124"/>
      <c r="H151" s="160" t="s">
        <v>120</v>
      </c>
      <c r="I151" s="160"/>
      <c r="J151" s="32">
        <f>SUM(J148:J150)</f>
        <v>3</v>
      </c>
      <c r="K151" s="124"/>
      <c r="L151" s="124"/>
    </row>
    <row r="152" spans="1:16" s="95" customFormat="1" ht="27" customHeight="1" x14ac:dyDescent="0.25">
      <c r="A152" s="16"/>
      <c r="B152" s="16"/>
      <c r="C152" s="16"/>
      <c r="D152" s="16"/>
      <c r="E152" s="16"/>
      <c r="F152" s="115"/>
      <c r="G152" s="115"/>
      <c r="H152" s="159"/>
      <c r="I152" s="159"/>
      <c r="J152" s="159"/>
      <c r="K152" s="159"/>
      <c r="L152" s="151"/>
      <c r="M152" s="97"/>
      <c r="N152" s="97"/>
      <c r="O152" s="97"/>
      <c r="P152" s="97"/>
    </row>
    <row r="153" spans="1:16" s="95" customFormat="1" ht="30.75" customHeight="1" x14ac:dyDescent="0.25">
      <c r="F153" s="115"/>
      <c r="G153" s="115"/>
      <c r="H153" s="158"/>
      <c r="I153" s="158"/>
      <c r="J153" s="158"/>
      <c r="K153" s="158"/>
      <c r="L153" s="152"/>
      <c r="M153" s="97"/>
      <c r="N153" s="97"/>
      <c r="O153" s="97"/>
      <c r="P153" s="97"/>
    </row>
    <row r="154" spans="1:16" ht="15.75" thickBot="1" x14ac:dyDescent="0.3">
      <c r="A154" s="95"/>
      <c r="B154" s="95"/>
      <c r="C154" s="95"/>
      <c r="D154" s="95"/>
      <c r="E154" s="95"/>
      <c r="F154" s="115"/>
      <c r="G154" s="115"/>
      <c r="H154" s="159"/>
      <c r="I154" s="159"/>
      <c r="J154" s="159"/>
      <c r="K154" s="159"/>
      <c r="L154" s="153"/>
    </row>
    <row r="155" spans="1:16" x14ac:dyDescent="0.25">
      <c r="A155" s="16" t="s">
        <v>124</v>
      </c>
    </row>
    <row r="156" spans="1:16" ht="32.25" customHeight="1" x14ac:dyDescent="0.25">
      <c r="M156" s="76"/>
    </row>
    <row r="157" spans="1:16" ht="30.75" customHeight="1" x14ac:dyDescent="0.25">
      <c r="A157" s="164" t="s">
        <v>125</v>
      </c>
      <c r="B157" s="164"/>
      <c r="C157" s="164"/>
      <c r="D157" s="164"/>
      <c r="E157" s="164"/>
      <c r="F157" s="164"/>
      <c r="G157" s="164"/>
      <c r="H157" s="164"/>
      <c r="I157" s="164"/>
      <c r="J157" s="164"/>
      <c r="K157" s="164"/>
      <c r="L157" s="164"/>
      <c r="M157" s="76"/>
    </row>
    <row r="158" spans="1:16" x14ac:dyDescent="0.25">
      <c r="A158" s="179" t="s">
        <v>126</v>
      </c>
      <c r="B158" s="179"/>
      <c r="C158" s="179"/>
      <c r="D158" s="179"/>
      <c r="E158" s="179"/>
      <c r="F158" s="179"/>
      <c r="G158" s="179"/>
      <c r="H158" s="179"/>
      <c r="I158" s="179"/>
      <c r="J158" s="179"/>
      <c r="K158" s="179"/>
      <c r="L158" s="179"/>
    </row>
    <row r="159" spans="1:16" x14ac:dyDescent="0.25">
      <c r="A159" s="16" t="s">
        <v>127</v>
      </c>
    </row>
    <row r="160" spans="1:16" x14ac:dyDescent="0.25">
      <c r="A160" s="16" t="s">
        <v>128</v>
      </c>
    </row>
    <row r="161" spans="1:6" x14ac:dyDescent="0.25">
      <c r="A161" s="16" t="s">
        <v>129</v>
      </c>
    </row>
    <row r="163" spans="1:6" x14ac:dyDescent="0.25">
      <c r="C163" s="16" t="s">
        <v>130</v>
      </c>
      <c r="F163" s="16" t="s">
        <v>131</v>
      </c>
    </row>
    <row r="165" spans="1:6" x14ac:dyDescent="0.25">
      <c r="C165" s="16" t="s">
        <v>132</v>
      </c>
      <c r="F165" s="16" t="s">
        <v>133</v>
      </c>
    </row>
  </sheetData>
  <mergeCells count="66">
    <mergeCell ref="A2:R2"/>
    <mergeCell ref="A4:R4"/>
    <mergeCell ref="A6:R6"/>
    <mergeCell ref="A7:R7"/>
    <mergeCell ref="A10:R10"/>
    <mergeCell ref="A8:R8"/>
    <mergeCell ref="A158:L158"/>
    <mergeCell ref="A105:L105"/>
    <mergeCell ref="A112:L112"/>
    <mergeCell ref="A123:L123"/>
    <mergeCell ref="H15:J15"/>
    <mergeCell ref="K15:K16"/>
    <mergeCell ref="L15:L16"/>
    <mergeCell ref="A97:L97"/>
    <mergeCell ref="B14:B16"/>
    <mergeCell ref="A14:A16"/>
    <mergeCell ref="C14:C16"/>
    <mergeCell ref="D14:D16"/>
    <mergeCell ref="E14:E16"/>
    <mergeCell ref="F14:F16"/>
    <mergeCell ref="G14:L14"/>
    <mergeCell ref="G15:G16"/>
    <mergeCell ref="H101:I101"/>
    <mergeCell ref="H93:I93"/>
    <mergeCell ref="A11:R11"/>
    <mergeCell ref="A12:R12"/>
    <mergeCell ref="A157:L157"/>
    <mergeCell ref="N88:Q88"/>
    <mergeCell ref="M14:R14"/>
    <mergeCell ref="N15:P15"/>
    <mergeCell ref="Q15:Q16"/>
    <mergeCell ref="R15:R16"/>
    <mergeCell ref="M15:M16"/>
    <mergeCell ref="A18:R18"/>
    <mergeCell ref="H153:K153"/>
    <mergeCell ref="H152:K152"/>
    <mergeCell ref="H154:K154"/>
    <mergeCell ref="A146:L146"/>
    <mergeCell ref="H119:I119"/>
    <mergeCell ref="H142:I142"/>
    <mergeCell ref="H151:I151"/>
    <mergeCell ref="N79:O79"/>
    <mergeCell ref="H79:I79"/>
    <mergeCell ref="N80:Q80"/>
    <mergeCell ref="N81:Q81"/>
    <mergeCell ref="N82:Q82"/>
    <mergeCell ref="H80:K80"/>
    <mergeCell ref="H81:K81"/>
    <mergeCell ref="H82:K82"/>
    <mergeCell ref="H94:K94"/>
    <mergeCell ref="H95:K95"/>
    <mergeCell ref="H96:K96"/>
    <mergeCell ref="H102:K102"/>
    <mergeCell ref="A83:L83"/>
    <mergeCell ref="H103:K103"/>
    <mergeCell ref="H104:K104"/>
    <mergeCell ref="H109:K109"/>
    <mergeCell ref="H110:K110"/>
    <mergeCell ref="H111:K111"/>
    <mergeCell ref="H108:I108"/>
    <mergeCell ref="H144:K144"/>
    <mergeCell ref="H145:K145"/>
    <mergeCell ref="H120:K120"/>
    <mergeCell ref="H121:K121"/>
    <mergeCell ref="H122:K122"/>
    <mergeCell ref="H143:K143"/>
  </mergeCells>
  <pageMargins left="0.23622047244094491" right="0.23622047244094491" top="0.74803149606299213" bottom="0.39370078740157483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topLeftCell="A27" workbookViewId="0">
      <selection activeCell="B2" sqref="B2:R61"/>
    </sheetView>
  </sheetViews>
  <sheetFormatPr defaultRowHeight="15" x14ac:dyDescent="0.25"/>
  <cols>
    <col min="2" max="2" width="39.7109375" customWidth="1"/>
    <col min="3" max="3" width="20.85546875" customWidth="1"/>
    <col min="4" max="4" width="15.42578125" customWidth="1"/>
    <col min="5" max="5" width="14.140625" customWidth="1"/>
    <col min="6" max="6" width="21.42578125" customWidth="1"/>
  </cols>
  <sheetData>
    <row r="1" spans="1:18" ht="15.75" thickBot="1" x14ac:dyDescent="0.3">
      <c r="A1" s="22">
        <v>1</v>
      </c>
      <c r="B1" s="23">
        <v>2</v>
      </c>
      <c r="C1" s="23">
        <v>3</v>
      </c>
      <c r="D1" s="23">
        <v>4</v>
      </c>
      <c r="E1" s="23">
        <v>5</v>
      </c>
      <c r="F1" s="62"/>
      <c r="G1" s="63">
        <v>6</v>
      </c>
      <c r="H1" s="64">
        <v>7</v>
      </c>
      <c r="I1" s="64">
        <v>8</v>
      </c>
      <c r="J1" s="64">
        <v>9</v>
      </c>
      <c r="K1" s="64">
        <v>10</v>
      </c>
      <c r="L1" s="65">
        <v>11</v>
      </c>
      <c r="M1" s="73">
        <v>12</v>
      </c>
      <c r="N1" s="24">
        <v>13</v>
      </c>
      <c r="O1" s="24">
        <v>114</v>
      </c>
      <c r="P1" s="24">
        <v>15</v>
      </c>
      <c r="Q1" s="24">
        <v>16</v>
      </c>
      <c r="R1" s="24">
        <v>17</v>
      </c>
    </row>
    <row r="2" spans="1:18" ht="30" x14ac:dyDescent="0.25">
      <c r="A2" s="25">
        <v>1</v>
      </c>
      <c r="B2" s="110" t="s">
        <v>238</v>
      </c>
      <c r="C2" s="26" t="s">
        <v>10</v>
      </c>
      <c r="D2" s="27" t="s">
        <v>11</v>
      </c>
      <c r="E2" s="27" t="s">
        <v>12</v>
      </c>
      <c r="F2" s="83" t="s">
        <v>118</v>
      </c>
      <c r="G2" s="77">
        <v>2</v>
      </c>
      <c r="H2" s="27"/>
      <c r="I2" s="27">
        <v>1</v>
      </c>
      <c r="J2" s="28">
        <f t="shared" ref="J2:J31" si="0">SUM(H2:I2)</f>
        <v>1</v>
      </c>
      <c r="K2" s="26"/>
      <c r="L2" s="29"/>
      <c r="M2" s="77">
        <v>2</v>
      </c>
      <c r="N2" s="27"/>
      <c r="O2" s="27">
        <v>5</v>
      </c>
      <c r="P2" s="27">
        <f t="shared" ref="P2:P33" si="1">SUM(N2:O2)</f>
        <v>5</v>
      </c>
      <c r="Q2" s="26"/>
      <c r="R2" s="29"/>
    </row>
    <row r="3" spans="1:18" x14ac:dyDescent="0.25">
      <c r="A3" s="30">
        <v>40</v>
      </c>
      <c r="B3" s="88" t="s">
        <v>69</v>
      </c>
      <c r="C3" s="88" t="s">
        <v>192</v>
      </c>
      <c r="D3" s="31">
        <v>482066</v>
      </c>
      <c r="E3" s="31" t="s">
        <v>46</v>
      </c>
      <c r="F3" s="85" t="s">
        <v>228</v>
      </c>
      <c r="G3" s="78">
        <v>1</v>
      </c>
      <c r="H3" s="34">
        <v>1</v>
      </c>
      <c r="I3" s="34">
        <v>1</v>
      </c>
      <c r="J3" s="32">
        <f t="shared" si="0"/>
        <v>2</v>
      </c>
      <c r="K3" s="88"/>
      <c r="L3" s="33"/>
      <c r="M3" s="78">
        <v>1</v>
      </c>
      <c r="N3" s="31">
        <v>1</v>
      </c>
      <c r="O3" s="31">
        <v>1</v>
      </c>
      <c r="P3" s="32">
        <f t="shared" si="1"/>
        <v>2</v>
      </c>
      <c r="Q3" s="88"/>
      <c r="R3" s="33"/>
    </row>
    <row r="4" spans="1:18" x14ac:dyDescent="0.25">
      <c r="A4" s="30">
        <v>10</v>
      </c>
      <c r="B4" s="88" t="s">
        <v>33</v>
      </c>
      <c r="C4" s="88" t="s">
        <v>34</v>
      </c>
      <c r="D4" s="31" t="s">
        <v>35</v>
      </c>
      <c r="E4" s="31" t="s">
        <v>36</v>
      </c>
      <c r="F4" s="85" t="s">
        <v>228</v>
      </c>
      <c r="G4" s="78">
        <v>1</v>
      </c>
      <c r="H4" s="31">
        <v>8</v>
      </c>
      <c r="I4" s="31">
        <v>8</v>
      </c>
      <c r="J4" s="32">
        <f t="shared" si="0"/>
        <v>16</v>
      </c>
      <c r="K4" s="88"/>
      <c r="L4" s="33"/>
      <c r="M4" s="78">
        <v>1</v>
      </c>
      <c r="N4" s="31">
        <v>5</v>
      </c>
      <c r="O4" s="31">
        <v>8</v>
      </c>
      <c r="P4" s="31">
        <f t="shared" si="1"/>
        <v>13</v>
      </c>
      <c r="Q4" s="88"/>
      <c r="R4" s="33"/>
    </row>
    <row r="5" spans="1:18" x14ac:dyDescent="0.25">
      <c r="A5" s="30">
        <v>13</v>
      </c>
      <c r="B5" s="88" t="s">
        <v>33</v>
      </c>
      <c r="C5" s="88" t="s">
        <v>34</v>
      </c>
      <c r="D5" s="31"/>
      <c r="E5" s="31" t="s">
        <v>168</v>
      </c>
      <c r="F5" s="84" t="s">
        <v>118</v>
      </c>
      <c r="G5" s="78">
        <v>1</v>
      </c>
      <c r="H5" s="31">
        <v>1</v>
      </c>
      <c r="I5" s="31">
        <v>1</v>
      </c>
      <c r="J5" s="32">
        <f t="shared" si="0"/>
        <v>2</v>
      </c>
      <c r="K5" s="88"/>
      <c r="L5" s="33"/>
      <c r="M5" s="78">
        <v>1</v>
      </c>
      <c r="N5" s="31"/>
      <c r="O5" s="31"/>
      <c r="P5" s="32">
        <f t="shared" si="1"/>
        <v>0</v>
      </c>
      <c r="Q5" s="88"/>
      <c r="R5" s="33"/>
    </row>
    <row r="6" spans="1:18" x14ac:dyDescent="0.25">
      <c r="A6" s="30">
        <v>14</v>
      </c>
      <c r="B6" s="88" t="s">
        <v>33</v>
      </c>
      <c r="C6" s="88" t="s">
        <v>34</v>
      </c>
      <c r="D6" s="31"/>
      <c r="E6" s="31" t="s">
        <v>40</v>
      </c>
      <c r="F6" s="85" t="s">
        <v>228</v>
      </c>
      <c r="G6" s="78">
        <v>1</v>
      </c>
      <c r="H6" s="31">
        <v>1</v>
      </c>
      <c r="I6" s="31">
        <v>1</v>
      </c>
      <c r="J6" s="32">
        <f t="shared" si="0"/>
        <v>2</v>
      </c>
      <c r="K6" s="88"/>
      <c r="L6" s="33"/>
      <c r="M6" s="78">
        <v>1</v>
      </c>
      <c r="N6" s="31">
        <v>1</v>
      </c>
      <c r="O6" s="31">
        <v>1</v>
      </c>
      <c r="P6" s="32">
        <f t="shared" si="1"/>
        <v>2</v>
      </c>
      <c r="Q6" s="88"/>
      <c r="R6" s="33"/>
    </row>
    <row r="7" spans="1:18" x14ac:dyDescent="0.25">
      <c r="A7" s="30">
        <v>15</v>
      </c>
      <c r="B7" s="88" t="s">
        <v>33</v>
      </c>
      <c r="C7" s="88" t="s">
        <v>42</v>
      </c>
      <c r="D7" s="31" t="s">
        <v>43</v>
      </c>
      <c r="E7" s="31" t="s">
        <v>167</v>
      </c>
      <c r="F7" s="85" t="s">
        <v>228</v>
      </c>
      <c r="G7" s="78">
        <v>1</v>
      </c>
      <c r="H7" s="31">
        <v>1</v>
      </c>
      <c r="I7" s="31">
        <v>1</v>
      </c>
      <c r="J7" s="32">
        <f t="shared" si="0"/>
        <v>2</v>
      </c>
      <c r="K7" s="88"/>
      <c r="L7" s="33"/>
      <c r="M7" s="78">
        <v>1</v>
      </c>
      <c r="N7" s="31">
        <v>6</v>
      </c>
      <c r="O7" s="31">
        <v>6</v>
      </c>
      <c r="P7" s="32">
        <f t="shared" si="1"/>
        <v>12</v>
      </c>
      <c r="Q7" s="88"/>
      <c r="R7" s="33"/>
    </row>
    <row r="8" spans="1:18" x14ac:dyDescent="0.25">
      <c r="A8" s="30">
        <v>11</v>
      </c>
      <c r="B8" s="88" t="s">
        <v>37</v>
      </c>
      <c r="C8" s="88" t="s">
        <v>38</v>
      </c>
      <c r="D8" s="31" t="s">
        <v>39</v>
      </c>
      <c r="E8" s="31" t="s">
        <v>40</v>
      </c>
      <c r="F8" s="85" t="s">
        <v>228</v>
      </c>
      <c r="G8" s="78">
        <v>1</v>
      </c>
      <c r="H8" s="31">
        <v>1</v>
      </c>
      <c r="I8" s="31">
        <v>1</v>
      </c>
      <c r="J8" s="32">
        <f t="shared" si="0"/>
        <v>2</v>
      </c>
      <c r="K8" s="88"/>
      <c r="L8" s="33"/>
      <c r="M8" s="78">
        <v>1</v>
      </c>
      <c r="N8" s="31">
        <v>1</v>
      </c>
      <c r="O8" s="31">
        <v>1</v>
      </c>
      <c r="P8" s="32">
        <f t="shared" si="1"/>
        <v>2</v>
      </c>
      <c r="Q8" s="88"/>
      <c r="R8" s="33"/>
    </row>
    <row r="9" spans="1:18" x14ac:dyDescent="0.25">
      <c r="A9" s="30">
        <v>12</v>
      </c>
      <c r="B9" s="88" t="s">
        <v>37</v>
      </c>
      <c r="C9" s="88" t="s">
        <v>41</v>
      </c>
      <c r="D9" s="31">
        <v>8111229</v>
      </c>
      <c r="E9" s="31" t="s">
        <v>36</v>
      </c>
      <c r="F9" s="85" t="s">
        <v>228</v>
      </c>
      <c r="G9" s="78">
        <v>1</v>
      </c>
      <c r="H9" s="31">
        <v>1</v>
      </c>
      <c r="I9" s="31">
        <v>1</v>
      </c>
      <c r="J9" s="32">
        <f t="shared" si="0"/>
        <v>2</v>
      </c>
      <c r="K9" s="88"/>
      <c r="L9" s="33"/>
      <c r="M9" s="78">
        <v>1</v>
      </c>
      <c r="N9" s="31">
        <v>2</v>
      </c>
      <c r="O9" s="31">
        <v>2</v>
      </c>
      <c r="P9" s="32">
        <f t="shared" si="1"/>
        <v>4</v>
      </c>
      <c r="Q9" s="88"/>
      <c r="R9" s="33"/>
    </row>
    <row r="10" spans="1:18" ht="30" x14ac:dyDescent="0.25">
      <c r="A10" s="30">
        <v>2</v>
      </c>
      <c r="B10" s="111" t="s">
        <v>239</v>
      </c>
      <c r="C10" s="88" t="s">
        <v>13</v>
      </c>
      <c r="D10" s="31" t="s">
        <v>14</v>
      </c>
      <c r="E10" s="31" t="s">
        <v>169</v>
      </c>
      <c r="F10" s="84" t="s">
        <v>118</v>
      </c>
      <c r="G10" s="78">
        <v>2</v>
      </c>
      <c r="H10" s="31"/>
      <c r="I10" s="31">
        <v>2</v>
      </c>
      <c r="J10" s="32">
        <f t="shared" si="0"/>
        <v>2</v>
      </c>
      <c r="K10" s="88"/>
      <c r="L10" s="33"/>
      <c r="M10" s="78"/>
      <c r="N10" s="31"/>
      <c r="O10" s="31"/>
      <c r="P10" s="31">
        <f t="shared" si="1"/>
        <v>0</v>
      </c>
      <c r="Q10" s="88"/>
      <c r="R10" s="33"/>
    </row>
    <row r="11" spans="1:18" x14ac:dyDescent="0.25">
      <c r="A11" s="30">
        <v>9</v>
      </c>
      <c r="B11" s="88" t="s">
        <v>28</v>
      </c>
      <c r="C11" s="88" t="s">
        <v>29</v>
      </c>
      <c r="D11" s="31">
        <v>8020196</v>
      </c>
      <c r="E11" s="31" t="s">
        <v>30</v>
      </c>
      <c r="F11" s="85" t="s">
        <v>228</v>
      </c>
      <c r="G11" s="78">
        <v>2</v>
      </c>
      <c r="H11" s="31"/>
      <c r="I11" s="31">
        <v>1</v>
      </c>
      <c r="J11" s="32">
        <f t="shared" si="0"/>
        <v>1</v>
      </c>
      <c r="K11" s="88"/>
      <c r="L11" s="33"/>
      <c r="M11" s="78"/>
      <c r="N11" s="31"/>
      <c r="O11" s="31"/>
      <c r="P11" s="31">
        <f t="shared" si="1"/>
        <v>0</v>
      </c>
      <c r="Q11" s="88"/>
      <c r="R11" s="33"/>
    </row>
    <row r="12" spans="1:18" ht="30" x14ac:dyDescent="0.25">
      <c r="A12" s="30">
        <v>38</v>
      </c>
      <c r="B12" s="111" t="s">
        <v>242</v>
      </c>
      <c r="C12" s="88" t="s">
        <v>64</v>
      </c>
      <c r="D12" s="31">
        <v>7128101</v>
      </c>
      <c r="E12" s="31" t="s">
        <v>65</v>
      </c>
      <c r="F12" s="85" t="s">
        <v>228</v>
      </c>
      <c r="G12" s="78">
        <v>2</v>
      </c>
      <c r="H12" s="31"/>
      <c r="I12" s="34">
        <v>1</v>
      </c>
      <c r="J12" s="32">
        <f t="shared" si="0"/>
        <v>1</v>
      </c>
      <c r="K12" s="88"/>
      <c r="L12" s="33"/>
      <c r="M12" s="78"/>
      <c r="N12" s="31"/>
      <c r="O12" s="31">
        <v>3</v>
      </c>
      <c r="P12" s="32">
        <f t="shared" si="1"/>
        <v>3</v>
      </c>
      <c r="Q12" s="88"/>
      <c r="R12" s="33"/>
    </row>
    <row r="13" spans="1:18" ht="30" x14ac:dyDescent="0.25">
      <c r="A13" s="30">
        <v>39</v>
      </c>
      <c r="B13" s="111" t="s">
        <v>242</v>
      </c>
      <c r="C13" s="88" t="s">
        <v>66</v>
      </c>
      <c r="D13" s="31" t="s">
        <v>67</v>
      </c>
      <c r="E13" s="31" t="s">
        <v>68</v>
      </c>
      <c r="F13" s="85" t="s">
        <v>228</v>
      </c>
      <c r="G13" s="78">
        <v>2</v>
      </c>
      <c r="H13" s="31"/>
      <c r="I13" s="34">
        <v>1</v>
      </c>
      <c r="J13" s="32">
        <f t="shared" si="0"/>
        <v>1</v>
      </c>
      <c r="K13" s="88"/>
      <c r="L13" s="33"/>
      <c r="M13" s="78"/>
      <c r="N13" s="31"/>
      <c r="O13" s="31">
        <v>3</v>
      </c>
      <c r="P13" s="32">
        <f t="shared" si="1"/>
        <v>3</v>
      </c>
      <c r="Q13" s="88"/>
      <c r="R13" s="33"/>
    </row>
    <row r="14" spans="1:18" x14ac:dyDescent="0.25">
      <c r="A14" s="30">
        <v>8</v>
      </c>
      <c r="B14" s="111" t="s">
        <v>244</v>
      </c>
      <c r="C14" s="88" t="s">
        <v>193</v>
      </c>
      <c r="D14" s="31"/>
      <c r="E14" s="31" t="s">
        <v>194</v>
      </c>
      <c r="F14" s="85" t="s">
        <v>228</v>
      </c>
      <c r="G14" s="78">
        <v>1</v>
      </c>
      <c r="H14" s="31">
        <v>1</v>
      </c>
      <c r="I14" s="31">
        <v>1</v>
      </c>
      <c r="J14" s="32">
        <f t="shared" si="0"/>
        <v>2</v>
      </c>
      <c r="K14" s="88"/>
      <c r="L14" s="33"/>
      <c r="M14" s="78">
        <v>1</v>
      </c>
      <c r="N14" s="31">
        <v>3</v>
      </c>
      <c r="O14" s="31">
        <v>3</v>
      </c>
      <c r="P14" s="31">
        <f t="shared" si="1"/>
        <v>6</v>
      </c>
      <c r="Q14" s="88"/>
      <c r="R14" s="33"/>
    </row>
    <row r="15" spans="1:18" x14ac:dyDescent="0.25">
      <c r="A15" s="30">
        <v>7</v>
      </c>
      <c r="B15" s="88" t="s">
        <v>249</v>
      </c>
      <c r="C15" s="88" t="s">
        <v>26</v>
      </c>
      <c r="D15" s="31">
        <v>88215</v>
      </c>
      <c r="E15" s="31" t="s">
        <v>27</v>
      </c>
      <c r="F15" s="84" t="s">
        <v>118</v>
      </c>
      <c r="G15" s="78">
        <v>1</v>
      </c>
      <c r="H15" s="31">
        <v>1</v>
      </c>
      <c r="I15" s="31">
        <v>1</v>
      </c>
      <c r="J15" s="32">
        <f t="shared" si="0"/>
        <v>2</v>
      </c>
      <c r="K15" s="88"/>
      <c r="L15" s="33"/>
      <c r="M15" s="78"/>
      <c r="N15" s="31"/>
      <c r="O15" s="31"/>
      <c r="P15" s="31">
        <f t="shared" si="1"/>
        <v>0</v>
      </c>
      <c r="Q15" s="88"/>
      <c r="R15" s="33"/>
    </row>
    <row r="16" spans="1:18" ht="30" x14ac:dyDescent="0.25">
      <c r="A16" s="30">
        <v>35</v>
      </c>
      <c r="B16" s="111" t="s">
        <v>243</v>
      </c>
      <c r="C16" s="88" t="s">
        <v>61</v>
      </c>
      <c r="D16" s="31">
        <v>40007</v>
      </c>
      <c r="E16" s="31" t="s">
        <v>62</v>
      </c>
      <c r="F16" s="85" t="s">
        <v>228</v>
      </c>
      <c r="G16" s="79">
        <v>1</v>
      </c>
      <c r="H16" s="34">
        <v>1</v>
      </c>
      <c r="I16" s="34">
        <v>1</v>
      </c>
      <c r="J16" s="32">
        <f t="shared" si="0"/>
        <v>2</v>
      </c>
      <c r="K16" s="88"/>
      <c r="L16" s="33"/>
      <c r="M16" s="78">
        <v>1</v>
      </c>
      <c r="N16" s="31"/>
      <c r="O16" s="31">
        <v>3</v>
      </c>
      <c r="P16" s="32">
        <f t="shared" si="1"/>
        <v>3</v>
      </c>
      <c r="Q16" s="88"/>
      <c r="R16" s="33"/>
    </row>
    <row r="17" spans="1:18" x14ac:dyDescent="0.25">
      <c r="A17" s="30">
        <v>20</v>
      </c>
      <c r="B17" s="88" t="s">
        <v>205</v>
      </c>
      <c r="C17" s="88" t="s">
        <v>51</v>
      </c>
      <c r="D17" s="31"/>
      <c r="E17" s="31" t="s">
        <v>53</v>
      </c>
      <c r="F17" s="85" t="s">
        <v>228</v>
      </c>
      <c r="G17" s="78">
        <v>5</v>
      </c>
      <c r="H17" s="31">
        <v>3</v>
      </c>
      <c r="I17" s="31"/>
      <c r="J17" s="32">
        <f t="shared" si="0"/>
        <v>3</v>
      </c>
      <c r="K17" s="88"/>
      <c r="L17" s="33"/>
      <c r="M17" s="78">
        <v>5</v>
      </c>
      <c r="N17" s="31">
        <v>3</v>
      </c>
      <c r="O17" s="31"/>
      <c r="P17" s="32">
        <f t="shared" si="1"/>
        <v>3</v>
      </c>
      <c r="Q17" s="88"/>
      <c r="R17" s="33"/>
    </row>
    <row r="18" spans="1:18" x14ac:dyDescent="0.25">
      <c r="A18" s="30">
        <v>21</v>
      </c>
      <c r="B18" s="88" t="s">
        <v>206</v>
      </c>
      <c r="C18" s="88" t="s">
        <v>51</v>
      </c>
      <c r="D18" s="31"/>
      <c r="E18" s="31" t="s">
        <v>58</v>
      </c>
      <c r="F18" s="84" t="s">
        <v>118</v>
      </c>
      <c r="G18" s="78">
        <v>5</v>
      </c>
      <c r="H18" s="31">
        <v>1</v>
      </c>
      <c r="I18" s="31"/>
      <c r="J18" s="32">
        <f t="shared" si="0"/>
        <v>1</v>
      </c>
      <c r="K18" s="88"/>
      <c r="L18" s="33"/>
      <c r="M18" s="78">
        <v>5</v>
      </c>
      <c r="N18" s="31"/>
      <c r="O18" s="31"/>
      <c r="P18" s="32">
        <f t="shared" si="1"/>
        <v>0</v>
      </c>
      <c r="Q18" s="88"/>
      <c r="R18" s="33"/>
    </row>
    <row r="19" spans="1:18" x14ac:dyDescent="0.25">
      <c r="A19" s="30">
        <v>22</v>
      </c>
      <c r="B19" s="88" t="s">
        <v>207</v>
      </c>
      <c r="C19" s="88" t="s">
        <v>51</v>
      </c>
      <c r="D19" s="31"/>
      <c r="E19" s="31" t="s">
        <v>59</v>
      </c>
      <c r="F19" s="84" t="s">
        <v>118</v>
      </c>
      <c r="G19" s="78">
        <v>5</v>
      </c>
      <c r="H19" s="31">
        <v>5</v>
      </c>
      <c r="I19" s="31">
        <v>10</v>
      </c>
      <c r="J19" s="32">
        <f t="shared" si="0"/>
        <v>15</v>
      </c>
      <c r="K19" s="88"/>
      <c r="L19" s="33"/>
      <c r="M19" s="78">
        <v>5</v>
      </c>
      <c r="N19" s="31"/>
      <c r="O19" s="31"/>
      <c r="P19" s="32">
        <f t="shared" si="1"/>
        <v>0</v>
      </c>
      <c r="Q19" s="88"/>
      <c r="R19" s="33"/>
    </row>
    <row r="20" spans="1:18" x14ac:dyDescent="0.25">
      <c r="A20" s="30">
        <v>23</v>
      </c>
      <c r="B20" s="88" t="s">
        <v>207</v>
      </c>
      <c r="C20" s="88" t="s">
        <v>51</v>
      </c>
      <c r="D20" s="31"/>
      <c r="E20" s="31" t="s">
        <v>57</v>
      </c>
      <c r="F20" s="84" t="s">
        <v>118</v>
      </c>
      <c r="G20" s="78">
        <v>5</v>
      </c>
      <c r="H20" s="31">
        <v>10</v>
      </c>
      <c r="I20" s="31"/>
      <c r="J20" s="32">
        <f t="shared" si="0"/>
        <v>10</v>
      </c>
      <c r="K20" s="88"/>
      <c r="L20" s="33"/>
      <c r="M20" s="78">
        <v>5</v>
      </c>
      <c r="N20" s="31"/>
      <c r="O20" s="31"/>
      <c r="P20" s="32">
        <f t="shared" si="1"/>
        <v>0</v>
      </c>
      <c r="Q20" s="88"/>
      <c r="R20" s="33"/>
    </row>
    <row r="21" spans="1:18" x14ac:dyDescent="0.25">
      <c r="A21" s="30">
        <v>24</v>
      </c>
      <c r="B21" s="88" t="s">
        <v>208</v>
      </c>
      <c r="C21" s="88" t="s">
        <v>51</v>
      </c>
      <c r="D21" s="31"/>
      <c r="E21" s="31" t="s">
        <v>92</v>
      </c>
      <c r="F21" s="85" t="s">
        <v>228</v>
      </c>
      <c r="G21" s="78">
        <v>5</v>
      </c>
      <c r="H21" s="31">
        <v>2</v>
      </c>
      <c r="I21" s="31"/>
      <c r="J21" s="32">
        <f t="shared" si="0"/>
        <v>2</v>
      </c>
      <c r="K21" s="88"/>
      <c r="L21" s="33"/>
      <c r="M21" s="78">
        <v>5</v>
      </c>
      <c r="N21" s="31">
        <v>2</v>
      </c>
      <c r="O21" s="31"/>
      <c r="P21" s="32">
        <f t="shared" si="1"/>
        <v>2</v>
      </c>
      <c r="Q21" s="88"/>
      <c r="R21" s="33"/>
    </row>
    <row r="22" spans="1:18" x14ac:dyDescent="0.25">
      <c r="A22" s="30">
        <v>25</v>
      </c>
      <c r="B22" s="88" t="s">
        <v>91</v>
      </c>
      <c r="C22" s="88" t="s">
        <v>51</v>
      </c>
      <c r="D22" s="31"/>
      <c r="E22" s="31" t="s">
        <v>90</v>
      </c>
      <c r="F22" s="85" t="s">
        <v>228</v>
      </c>
      <c r="G22" s="78">
        <v>5</v>
      </c>
      <c r="H22" s="31">
        <v>11</v>
      </c>
      <c r="I22" s="31"/>
      <c r="J22" s="32">
        <f t="shared" si="0"/>
        <v>11</v>
      </c>
      <c r="K22" s="88"/>
      <c r="L22" s="33"/>
      <c r="M22" s="78">
        <v>5</v>
      </c>
      <c r="N22" s="31">
        <v>6</v>
      </c>
      <c r="O22" s="31"/>
      <c r="P22" s="32">
        <f t="shared" si="1"/>
        <v>6</v>
      </c>
      <c r="Q22" s="88"/>
      <c r="R22" s="33"/>
    </row>
    <row r="23" spans="1:18" x14ac:dyDescent="0.25">
      <c r="A23" s="30">
        <v>26</v>
      </c>
      <c r="B23" s="88" t="s">
        <v>209</v>
      </c>
      <c r="C23" s="88" t="s">
        <v>51</v>
      </c>
      <c r="D23" s="31"/>
      <c r="E23" s="31" t="s">
        <v>52</v>
      </c>
      <c r="F23" s="85" t="s">
        <v>228</v>
      </c>
      <c r="G23" s="78">
        <v>5</v>
      </c>
      <c r="H23" s="31">
        <v>2</v>
      </c>
      <c r="I23" s="31"/>
      <c r="J23" s="32">
        <f t="shared" si="0"/>
        <v>2</v>
      </c>
      <c r="K23" s="88"/>
      <c r="L23" s="33"/>
      <c r="M23" s="78">
        <v>5</v>
      </c>
      <c r="N23" s="31">
        <v>2</v>
      </c>
      <c r="O23" s="31"/>
      <c r="P23" s="32">
        <f t="shared" si="1"/>
        <v>2</v>
      </c>
      <c r="Q23" s="88"/>
      <c r="R23" s="33"/>
    </row>
    <row r="24" spans="1:18" x14ac:dyDescent="0.25">
      <c r="A24" s="30">
        <v>4</v>
      </c>
      <c r="B24" s="88" t="s">
        <v>15</v>
      </c>
      <c r="C24" s="88" t="s">
        <v>16</v>
      </c>
      <c r="D24" s="31">
        <v>153023039023</v>
      </c>
      <c r="E24" s="31" t="s">
        <v>17</v>
      </c>
      <c r="F24" s="84" t="s">
        <v>118</v>
      </c>
      <c r="G24" s="78">
        <v>0.5</v>
      </c>
      <c r="H24" s="31">
        <v>4</v>
      </c>
      <c r="I24" s="31">
        <v>4</v>
      </c>
      <c r="J24" s="32">
        <f t="shared" si="0"/>
        <v>8</v>
      </c>
      <c r="K24" s="88"/>
      <c r="L24" s="33"/>
      <c r="M24" s="78">
        <v>1</v>
      </c>
      <c r="N24" s="31">
        <v>12</v>
      </c>
      <c r="O24" s="31">
        <v>12</v>
      </c>
      <c r="P24" s="31">
        <f t="shared" si="1"/>
        <v>24</v>
      </c>
      <c r="Q24" s="88"/>
      <c r="R24" s="33"/>
    </row>
    <row r="25" spans="1:18" x14ac:dyDescent="0.25">
      <c r="A25" s="30">
        <v>3</v>
      </c>
      <c r="B25" s="111" t="s">
        <v>240</v>
      </c>
      <c r="C25" s="88" t="s">
        <v>170</v>
      </c>
      <c r="D25" s="31"/>
      <c r="E25" s="31" t="s">
        <v>171</v>
      </c>
      <c r="F25" s="84" t="s">
        <v>118</v>
      </c>
      <c r="G25" s="78">
        <v>1</v>
      </c>
      <c r="H25" s="31">
        <v>1</v>
      </c>
      <c r="I25" s="31">
        <v>1</v>
      </c>
      <c r="J25" s="32">
        <f t="shared" si="0"/>
        <v>2</v>
      </c>
      <c r="K25" s="88"/>
      <c r="L25" s="33"/>
      <c r="M25" s="78">
        <v>1</v>
      </c>
      <c r="N25" s="31">
        <v>3</v>
      </c>
      <c r="O25" s="31">
        <v>3</v>
      </c>
      <c r="P25" s="31">
        <f t="shared" si="1"/>
        <v>6</v>
      </c>
      <c r="Q25" s="88"/>
      <c r="R25" s="33"/>
    </row>
    <row r="26" spans="1:18" x14ac:dyDescent="0.25">
      <c r="A26" s="30">
        <v>37</v>
      </c>
      <c r="B26" s="111" t="s">
        <v>241</v>
      </c>
      <c r="C26" s="72">
        <v>211</v>
      </c>
      <c r="D26" s="31">
        <v>72054180</v>
      </c>
      <c r="E26" s="31" t="s">
        <v>63</v>
      </c>
      <c r="F26" s="85" t="s">
        <v>228</v>
      </c>
      <c r="G26" s="79">
        <v>1</v>
      </c>
      <c r="H26" s="34">
        <v>1</v>
      </c>
      <c r="I26" s="34">
        <v>1</v>
      </c>
      <c r="J26" s="32">
        <f t="shared" si="0"/>
        <v>2</v>
      </c>
      <c r="K26" s="88"/>
      <c r="L26" s="33"/>
      <c r="M26" s="78">
        <v>1</v>
      </c>
      <c r="N26" s="31"/>
      <c r="O26" s="31">
        <v>3</v>
      </c>
      <c r="P26" s="32">
        <f t="shared" si="1"/>
        <v>3</v>
      </c>
      <c r="Q26" s="88"/>
      <c r="R26" s="33"/>
    </row>
    <row r="27" spans="1:18" ht="30" x14ac:dyDescent="0.25">
      <c r="A27" s="30">
        <v>33</v>
      </c>
      <c r="B27" s="111" t="s">
        <v>246</v>
      </c>
      <c r="C27" s="88" t="s">
        <v>172</v>
      </c>
      <c r="D27" s="31"/>
      <c r="E27" s="31" t="s">
        <v>173</v>
      </c>
      <c r="F27" s="85" t="s">
        <v>228</v>
      </c>
      <c r="G27" s="78">
        <v>1</v>
      </c>
      <c r="H27" s="34">
        <v>1</v>
      </c>
      <c r="I27" s="34">
        <v>1</v>
      </c>
      <c r="J27" s="32">
        <f t="shared" si="0"/>
        <v>2</v>
      </c>
      <c r="K27" s="88"/>
      <c r="L27" s="33"/>
      <c r="M27" s="78">
        <v>1</v>
      </c>
      <c r="N27" s="31">
        <v>3</v>
      </c>
      <c r="O27" s="31">
        <v>3</v>
      </c>
      <c r="P27" s="32">
        <f t="shared" si="1"/>
        <v>6</v>
      </c>
      <c r="Q27" s="88"/>
      <c r="R27" s="33"/>
    </row>
    <row r="28" spans="1:18" x14ac:dyDescent="0.25">
      <c r="A28" s="30">
        <v>27</v>
      </c>
      <c r="B28" s="88" t="s">
        <v>210</v>
      </c>
      <c r="C28" s="88" t="s">
        <v>55</v>
      </c>
      <c r="D28" s="31"/>
      <c r="E28" s="31" t="s">
        <v>60</v>
      </c>
      <c r="F28" s="85" t="s">
        <v>228</v>
      </c>
      <c r="G28" s="78">
        <v>5</v>
      </c>
      <c r="H28" s="31">
        <v>1</v>
      </c>
      <c r="I28" s="31">
        <v>3</v>
      </c>
      <c r="J28" s="32">
        <f t="shared" si="0"/>
        <v>4</v>
      </c>
      <c r="K28" s="88"/>
      <c r="L28" s="33"/>
      <c r="M28" s="78">
        <v>5</v>
      </c>
      <c r="N28" s="31"/>
      <c r="O28" s="31">
        <v>9</v>
      </c>
      <c r="P28" s="32">
        <f t="shared" si="1"/>
        <v>9</v>
      </c>
      <c r="Q28" s="88"/>
      <c r="R28" s="33"/>
    </row>
    <row r="29" spans="1:18" x14ac:dyDescent="0.25">
      <c r="A29" s="30">
        <v>28</v>
      </c>
      <c r="B29" s="88" t="s">
        <v>211</v>
      </c>
      <c r="C29" s="88" t="s">
        <v>55</v>
      </c>
      <c r="D29" s="31"/>
      <c r="E29" s="31" t="s">
        <v>56</v>
      </c>
      <c r="F29" s="85" t="s">
        <v>228</v>
      </c>
      <c r="G29" s="78">
        <v>5</v>
      </c>
      <c r="H29" s="31">
        <v>7</v>
      </c>
      <c r="I29" s="31"/>
      <c r="J29" s="32">
        <f t="shared" si="0"/>
        <v>7</v>
      </c>
      <c r="K29" s="88"/>
      <c r="L29" s="33"/>
      <c r="M29" s="78">
        <v>5</v>
      </c>
      <c r="N29" s="31">
        <v>14</v>
      </c>
      <c r="O29" s="31"/>
      <c r="P29" s="32">
        <f t="shared" si="1"/>
        <v>14</v>
      </c>
      <c r="Q29" s="88"/>
      <c r="R29" s="33"/>
    </row>
    <row r="30" spans="1:18" x14ac:dyDescent="0.25">
      <c r="A30" s="30">
        <v>29</v>
      </c>
      <c r="B30" s="88" t="s">
        <v>89</v>
      </c>
      <c r="C30" s="88" t="s">
        <v>55</v>
      </c>
      <c r="D30" s="31"/>
      <c r="E30" s="31" t="s">
        <v>54</v>
      </c>
      <c r="F30" s="85" t="s">
        <v>228</v>
      </c>
      <c r="G30" s="78">
        <v>5</v>
      </c>
      <c r="H30" s="31">
        <v>1</v>
      </c>
      <c r="I30" s="31"/>
      <c r="J30" s="32">
        <f t="shared" si="0"/>
        <v>1</v>
      </c>
      <c r="K30" s="88"/>
      <c r="L30" s="33"/>
      <c r="M30" s="78">
        <v>5</v>
      </c>
      <c r="N30" s="31">
        <v>1</v>
      </c>
      <c r="O30" s="31"/>
      <c r="P30" s="32">
        <f t="shared" si="1"/>
        <v>1</v>
      </c>
      <c r="Q30" s="88"/>
      <c r="R30" s="33"/>
    </row>
    <row r="31" spans="1:18" x14ac:dyDescent="0.25">
      <c r="A31" s="30">
        <v>30</v>
      </c>
      <c r="B31" s="88" t="s">
        <v>214</v>
      </c>
      <c r="C31" s="88" t="s">
        <v>212</v>
      </c>
      <c r="D31" s="31"/>
      <c r="E31" s="31" t="s">
        <v>213</v>
      </c>
      <c r="F31" s="85" t="s">
        <v>228</v>
      </c>
      <c r="G31" s="78">
        <v>1</v>
      </c>
      <c r="H31" s="31">
        <v>1</v>
      </c>
      <c r="I31" s="31">
        <v>1</v>
      </c>
      <c r="J31" s="32">
        <f t="shared" si="0"/>
        <v>2</v>
      </c>
      <c r="K31" s="88"/>
      <c r="L31" s="33"/>
      <c r="M31" s="78">
        <v>1</v>
      </c>
      <c r="N31" s="31">
        <v>1</v>
      </c>
      <c r="O31" s="31">
        <v>1</v>
      </c>
      <c r="P31" s="32">
        <f t="shared" si="1"/>
        <v>2</v>
      </c>
      <c r="Q31" s="88"/>
      <c r="R31" s="33"/>
    </row>
    <row r="32" spans="1:18" x14ac:dyDescent="0.25">
      <c r="A32" s="30">
        <v>31</v>
      </c>
      <c r="B32" s="88" t="s">
        <v>214</v>
      </c>
      <c r="C32" s="88" t="s">
        <v>215</v>
      </c>
      <c r="D32" s="31"/>
      <c r="E32" s="31" t="s">
        <v>216</v>
      </c>
      <c r="F32" s="85" t="s">
        <v>228</v>
      </c>
      <c r="G32" s="78">
        <v>1</v>
      </c>
      <c r="H32" s="31">
        <v>1</v>
      </c>
      <c r="I32" s="31">
        <v>1</v>
      </c>
      <c r="J32" s="32"/>
      <c r="K32" s="88"/>
      <c r="L32" s="33"/>
      <c r="M32" s="78">
        <v>1</v>
      </c>
      <c r="N32" s="31">
        <v>2</v>
      </c>
      <c r="O32" s="31">
        <v>2</v>
      </c>
      <c r="P32" s="32">
        <f t="shared" si="1"/>
        <v>4</v>
      </c>
      <c r="Q32" s="88"/>
      <c r="R32" s="33"/>
    </row>
    <row r="33" spans="1:18" x14ac:dyDescent="0.25">
      <c r="A33" s="30">
        <v>42</v>
      </c>
      <c r="B33" s="88" t="s">
        <v>195</v>
      </c>
      <c r="C33" s="88" t="s">
        <v>196</v>
      </c>
      <c r="D33" s="31"/>
      <c r="E33" s="31" t="s">
        <v>197</v>
      </c>
      <c r="F33" s="85" t="s">
        <v>228</v>
      </c>
      <c r="G33" s="78">
        <v>2</v>
      </c>
      <c r="H33" s="31"/>
      <c r="I33" s="34">
        <v>2</v>
      </c>
      <c r="J33" s="32"/>
      <c r="K33" s="88"/>
      <c r="L33" s="33"/>
      <c r="M33" s="78">
        <v>2</v>
      </c>
      <c r="N33" s="31"/>
      <c r="O33" s="31">
        <v>3</v>
      </c>
      <c r="P33" s="32">
        <f t="shared" si="1"/>
        <v>3</v>
      </c>
      <c r="Q33" s="88"/>
      <c r="R33" s="33"/>
    </row>
    <row r="34" spans="1:18" x14ac:dyDescent="0.25">
      <c r="A34" s="30">
        <v>17</v>
      </c>
      <c r="B34" s="88" t="s">
        <v>47</v>
      </c>
      <c r="C34" s="88" t="s">
        <v>48</v>
      </c>
      <c r="D34" s="31" t="s">
        <v>49</v>
      </c>
      <c r="E34" s="31" t="s">
        <v>50</v>
      </c>
      <c r="F34" s="85" t="s">
        <v>228</v>
      </c>
      <c r="G34" s="78">
        <v>2</v>
      </c>
      <c r="H34" s="31"/>
      <c r="I34" s="31">
        <v>1</v>
      </c>
      <c r="J34" s="32">
        <f t="shared" ref="J34:J61" si="2">SUM(H34:I34)</f>
        <v>1</v>
      </c>
      <c r="K34" s="88"/>
      <c r="L34" s="33"/>
      <c r="M34" s="78">
        <v>2</v>
      </c>
      <c r="N34" s="31"/>
      <c r="O34" s="31">
        <v>1</v>
      </c>
      <c r="P34" s="32">
        <f t="shared" ref="P34:P61" si="3">SUM(N34:O34)</f>
        <v>1</v>
      </c>
      <c r="Q34" s="88"/>
      <c r="R34" s="33"/>
    </row>
    <row r="35" spans="1:18" x14ac:dyDescent="0.25">
      <c r="A35" s="30">
        <v>18</v>
      </c>
      <c r="B35" s="88" t="s">
        <v>47</v>
      </c>
      <c r="C35" s="88" t="s">
        <v>198</v>
      </c>
      <c r="D35" s="31"/>
      <c r="E35" s="31" t="s">
        <v>199</v>
      </c>
      <c r="F35" s="85" t="s">
        <v>228</v>
      </c>
      <c r="G35" s="78">
        <v>2</v>
      </c>
      <c r="H35" s="31"/>
      <c r="I35" s="31">
        <v>1</v>
      </c>
      <c r="J35" s="32">
        <f t="shared" si="2"/>
        <v>1</v>
      </c>
      <c r="K35" s="88"/>
      <c r="L35" s="33"/>
      <c r="M35" s="78">
        <v>2</v>
      </c>
      <c r="N35" s="31"/>
      <c r="O35" s="31">
        <v>1</v>
      </c>
      <c r="P35" s="32">
        <f t="shared" si="3"/>
        <v>1</v>
      </c>
      <c r="Q35" s="88"/>
      <c r="R35" s="33"/>
    </row>
    <row r="36" spans="1:18" x14ac:dyDescent="0.25">
      <c r="A36" s="30">
        <v>5</v>
      </c>
      <c r="B36" s="88" t="s">
        <v>18</v>
      </c>
      <c r="C36" s="88" t="s">
        <v>19</v>
      </c>
      <c r="D36" s="31">
        <v>1435553</v>
      </c>
      <c r="E36" s="31" t="s">
        <v>20</v>
      </c>
      <c r="F36" s="85" t="s">
        <v>228</v>
      </c>
      <c r="G36" s="78">
        <v>1</v>
      </c>
      <c r="H36" s="31">
        <v>1</v>
      </c>
      <c r="I36" s="31">
        <v>1</v>
      </c>
      <c r="J36" s="32">
        <f t="shared" si="2"/>
        <v>2</v>
      </c>
      <c r="K36" s="88"/>
      <c r="L36" s="33"/>
      <c r="M36" s="78">
        <v>2</v>
      </c>
      <c r="N36" s="31">
        <v>9</v>
      </c>
      <c r="O36" s="31"/>
      <c r="P36" s="31">
        <f t="shared" si="3"/>
        <v>9</v>
      </c>
      <c r="Q36" s="88"/>
      <c r="R36" s="33"/>
    </row>
    <row r="37" spans="1:18" x14ac:dyDescent="0.25">
      <c r="A37" s="30">
        <v>6</v>
      </c>
      <c r="B37" s="88" t="s">
        <v>18</v>
      </c>
      <c r="C37" s="88" t="s">
        <v>21</v>
      </c>
      <c r="D37" s="31">
        <v>1611110794</v>
      </c>
      <c r="E37" s="31" t="s">
        <v>22</v>
      </c>
      <c r="F37" s="85" t="s">
        <v>228</v>
      </c>
      <c r="G37" s="78">
        <v>1</v>
      </c>
      <c r="H37" s="31">
        <v>1</v>
      </c>
      <c r="I37" s="31">
        <v>1</v>
      </c>
      <c r="J37" s="32">
        <f t="shared" si="2"/>
        <v>2</v>
      </c>
      <c r="K37" s="88"/>
      <c r="L37" s="33"/>
      <c r="M37" s="78">
        <v>2</v>
      </c>
      <c r="N37" s="31">
        <v>6</v>
      </c>
      <c r="O37" s="31"/>
      <c r="P37" s="31">
        <f t="shared" si="3"/>
        <v>6</v>
      </c>
      <c r="Q37" s="88"/>
      <c r="R37" s="33"/>
    </row>
    <row r="38" spans="1:18" ht="30" x14ac:dyDescent="0.25">
      <c r="A38" s="30">
        <v>36</v>
      </c>
      <c r="B38" s="111" t="s">
        <v>245</v>
      </c>
      <c r="C38" s="88" t="s">
        <v>174</v>
      </c>
      <c r="D38" s="31"/>
      <c r="E38" s="31" t="s">
        <v>175</v>
      </c>
      <c r="F38" s="85" t="s">
        <v>228</v>
      </c>
      <c r="G38" s="79">
        <v>1</v>
      </c>
      <c r="H38" s="34">
        <v>2</v>
      </c>
      <c r="I38" s="34">
        <v>2</v>
      </c>
      <c r="J38" s="32">
        <f t="shared" si="2"/>
        <v>4</v>
      </c>
      <c r="K38" s="88"/>
      <c r="L38" s="33"/>
      <c r="M38" s="78">
        <v>2</v>
      </c>
      <c r="N38" s="31"/>
      <c r="O38" s="31">
        <v>12</v>
      </c>
      <c r="P38" s="32">
        <f t="shared" si="3"/>
        <v>12</v>
      </c>
      <c r="Q38" s="88"/>
      <c r="R38" s="33"/>
    </row>
    <row r="39" spans="1:18" x14ac:dyDescent="0.25">
      <c r="A39" s="30">
        <v>32</v>
      </c>
      <c r="B39" s="88" t="s">
        <v>200</v>
      </c>
      <c r="C39" s="88" t="s">
        <v>201</v>
      </c>
      <c r="D39" s="31"/>
      <c r="E39" s="31" t="s">
        <v>202</v>
      </c>
      <c r="F39" s="85" t="s">
        <v>228</v>
      </c>
      <c r="G39" s="78">
        <v>1</v>
      </c>
      <c r="H39" s="31">
        <v>1</v>
      </c>
      <c r="I39" s="31">
        <v>1</v>
      </c>
      <c r="J39" s="32">
        <f t="shared" si="2"/>
        <v>2</v>
      </c>
      <c r="K39" s="88"/>
      <c r="L39" s="33"/>
      <c r="M39" s="78">
        <v>1</v>
      </c>
      <c r="N39" s="31">
        <v>5</v>
      </c>
      <c r="O39" s="31">
        <v>5</v>
      </c>
      <c r="P39" s="32">
        <f t="shared" si="3"/>
        <v>10</v>
      </c>
      <c r="Q39" s="88"/>
      <c r="R39" s="33"/>
    </row>
    <row r="40" spans="1:18" x14ac:dyDescent="0.25">
      <c r="A40" s="30">
        <v>19</v>
      </c>
      <c r="B40" s="1" t="s">
        <v>237</v>
      </c>
      <c r="C40" s="88" t="s">
        <v>203</v>
      </c>
      <c r="D40" s="31"/>
      <c r="E40" s="31" t="s">
        <v>204</v>
      </c>
      <c r="F40" s="85" t="s">
        <v>228</v>
      </c>
      <c r="G40" s="78">
        <v>5</v>
      </c>
      <c r="H40" s="31">
        <v>2</v>
      </c>
      <c r="I40" s="31"/>
      <c r="J40" s="32">
        <f t="shared" si="2"/>
        <v>2</v>
      </c>
      <c r="K40" s="88"/>
      <c r="L40" s="33"/>
      <c r="M40" s="78">
        <v>5</v>
      </c>
      <c r="N40" s="31">
        <v>2</v>
      </c>
      <c r="O40" s="31"/>
      <c r="P40" s="32">
        <f t="shared" si="3"/>
        <v>2</v>
      </c>
      <c r="Q40" s="88"/>
      <c r="R40" s="33"/>
    </row>
    <row r="41" spans="1:18" x14ac:dyDescent="0.25">
      <c r="A41" s="30">
        <v>41</v>
      </c>
      <c r="B41" s="88" t="s">
        <v>31</v>
      </c>
      <c r="C41" s="88" t="s">
        <v>32</v>
      </c>
      <c r="D41" s="31">
        <v>816</v>
      </c>
      <c r="E41" s="31" t="s">
        <v>70</v>
      </c>
      <c r="F41" s="85" t="s">
        <v>229</v>
      </c>
      <c r="G41" s="78"/>
      <c r="H41" s="31"/>
      <c r="I41" s="34"/>
      <c r="J41" s="32">
        <f t="shared" si="2"/>
        <v>0</v>
      </c>
      <c r="K41" s="88"/>
      <c r="L41" s="33"/>
      <c r="M41" s="78">
        <v>2</v>
      </c>
      <c r="N41" s="31"/>
      <c r="O41" s="31">
        <v>7</v>
      </c>
      <c r="P41" s="32">
        <f t="shared" si="3"/>
        <v>7</v>
      </c>
      <c r="Q41" s="88"/>
      <c r="R41" s="33"/>
    </row>
    <row r="42" spans="1:18" x14ac:dyDescent="0.25">
      <c r="A42" s="30">
        <v>34</v>
      </c>
      <c r="B42" s="88" t="s">
        <v>23</v>
      </c>
      <c r="C42" s="88" t="s">
        <v>24</v>
      </c>
      <c r="D42" s="31">
        <v>83125292</v>
      </c>
      <c r="E42" s="31" t="s">
        <v>25</v>
      </c>
      <c r="F42" s="84" t="s">
        <v>118</v>
      </c>
      <c r="G42" s="78">
        <v>2</v>
      </c>
      <c r="H42" s="31"/>
      <c r="I42" s="34">
        <v>5</v>
      </c>
      <c r="J42" s="32">
        <f t="shared" si="2"/>
        <v>5</v>
      </c>
      <c r="K42" s="88"/>
      <c r="L42" s="33"/>
      <c r="M42" s="78"/>
      <c r="N42" s="31"/>
      <c r="O42" s="31"/>
      <c r="P42" s="32">
        <f t="shared" si="3"/>
        <v>0</v>
      </c>
      <c r="Q42" s="88"/>
      <c r="R42" s="33"/>
    </row>
    <row r="43" spans="1:18" x14ac:dyDescent="0.25">
      <c r="A43" s="30">
        <v>43</v>
      </c>
      <c r="B43" s="88" t="s">
        <v>71</v>
      </c>
      <c r="C43" s="88" t="s">
        <v>72</v>
      </c>
      <c r="D43" s="31">
        <v>93</v>
      </c>
      <c r="E43" s="31" t="s">
        <v>73</v>
      </c>
      <c r="F43" s="85" t="s">
        <v>228</v>
      </c>
      <c r="G43" s="78">
        <v>5</v>
      </c>
      <c r="H43" s="34"/>
      <c r="I43" s="31">
        <v>2</v>
      </c>
      <c r="J43" s="32">
        <f t="shared" si="2"/>
        <v>2</v>
      </c>
      <c r="K43" s="88"/>
      <c r="L43" s="33"/>
      <c r="M43" s="78">
        <v>5</v>
      </c>
      <c r="N43" s="31"/>
      <c r="O43" s="31">
        <v>1</v>
      </c>
      <c r="P43" s="32">
        <f t="shared" si="3"/>
        <v>1</v>
      </c>
      <c r="Q43" s="88"/>
      <c r="R43" s="33"/>
    </row>
    <row r="44" spans="1:18" x14ac:dyDescent="0.25">
      <c r="A44" s="30">
        <v>44</v>
      </c>
      <c r="B44" s="88" t="s">
        <v>71</v>
      </c>
      <c r="C44" s="88" t="s">
        <v>176</v>
      </c>
      <c r="D44" s="31"/>
      <c r="E44" s="31" t="s">
        <v>177</v>
      </c>
      <c r="F44" s="85" t="s">
        <v>228</v>
      </c>
      <c r="G44" s="78">
        <v>5</v>
      </c>
      <c r="H44" s="34"/>
      <c r="I44" s="31">
        <v>2</v>
      </c>
      <c r="J44" s="32">
        <f t="shared" si="2"/>
        <v>2</v>
      </c>
      <c r="K44" s="88"/>
      <c r="L44" s="33"/>
      <c r="M44" s="78">
        <v>5</v>
      </c>
      <c r="N44" s="31"/>
      <c r="O44" s="31">
        <v>6</v>
      </c>
      <c r="P44" s="32">
        <f t="shared" si="3"/>
        <v>6</v>
      </c>
      <c r="Q44" s="88"/>
      <c r="R44" s="33"/>
    </row>
    <row r="45" spans="1:18" x14ac:dyDescent="0.25">
      <c r="A45" s="30">
        <v>45</v>
      </c>
      <c r="B45" s="88" t="s">
        <v>71</v>
      </c>
      <c r="C45" s="88" t="s">
        <v>178</v>
      </c>
      <c r="D45" s="31"/>
      <c r="E45" s="31" t="s">
        <v>179</v>
      </c>
      <c r="F45" s="85" t="s">
        <v>228</v>
      </c>
      <c r="G45" s="78">
        <v>5</v>
      </c>
      <c r="H45" s="34">
        <v>2</v>
      </c>
      <c r="I45" s="31"/>
      <c r="J45" s="32">
        <f t="shared" si="2"/>
        <v>2</v>
      </c>
      <c r="K45" s="88"/>
      <c r="L45" s="33"/>
      <c r="M45" s="78">
        <v>5</v>
      </c>
      <c r="N45" s="31">
        <v>7</v>
      </c>
      <c r="O45" s="31"/>
      <c r="P45" s="32">
        <f t="shared" si="3"/>
        <v>7</v>
      </c>
      <c r="Q45" s="88"/>
      <c r="R45" s="33"/>
    </row>
    <row r="46" spans="1:18" x14ac:dyDescent="0.25">
      <c r="A46" s="30">
        <v>46</v>
      </c>
      <c r="B46" s="88" t="s">
        <v>71</v>
      </c>
      <c r="C46" s="88" t="s">
        <v>180</v>
      </c>
      <c r="D46" s="31"/>
      <c r="E46" s="31" t="s">
        <v>181</v>
      </c>
      <c r="F46" s="85" t="s">
        <v>228</v>
      </c>
      <c r="G46" s="78">
        <v>5</v>
      </c>
      <c r="H46" s="34"/>
      <c r="I46" s="31">
        <v>1</v>
      </c>
      <c r="J46" s="32">
        <f t="shared" si="2"/>
        <v>1</v>
      </c>
      <c r="K46" s="88"/>
      <c r="L46" s="33"/>
      <c r="M46" s="78">
        <v>5</v>
      </c>
      <c r="N46" s="31"/>
      <c r="O46" s="31">
        <v>1</v>
      </c>
      <c r="P46" s="32">
        <f t="shared" si="3"/>
        <v>1</v>
      </c>
      <c r="Q46" s="88"/>
      <c r="R46" s="33"/>
    </row>
    <row r="47" spans="1:18" x14ac:dyDescent="0.25">
      <c r="A47" s="30">
        <v>47</v>
      </c>
      <c r="B47" s="88" t="s">
        <v>71</v>
      </c>
      <c r="C47" s="88" t="s">
        <v>182</v>
      </c>
      <c r="D47" s="31"/>
      <c r="E47" s="31" t="s">
        <v>183</v>
      </c>
      <c r="F47" s="85" t="s">
        <v>228</v>
      </c>
      <c r="G47" s="78">
        <v>5</v>
      </c>
      <c r="H47" s="34"/>
      <c r="I47" s="31">
        <v>1</v>
      </c>
      <c r="J47" s="32">
        <f t="shared" si="2"/>
        <v>1</v>
      </c>
      <c r="K47" s="88"/>
      <c r="L47" s="33"/>
      <c r="M47" s="78">
        <v>5</v>
      </c>
      <c r="N47" s="31"/>
      <c r="O47" s="31">
        <v>1</v>
      </c>
      <c r="P47" s="32">
        <f t="shared" si="3"/>
        <v>1</v>
      </c>
      <c r="Q47" s="88"/>
      <c r="R47" s="33"/>
    </row>
    <row r="48" spans="1:18" x14ac:dyDescent="0.25">
      <c r="A48" s="30">
        <v>48</v>
      </c>
      <c r="B48" s="88" t="s">
        <v>71</v>
      </c>
      <c r="C48" s="88" t="s">
        <v>184</v>
      </c>
      <c r="D48" s="31"/>
      <c r="E48" s="31" t="s">
        <v>185</v>
      </c>
      <c r="F48" s="85" t="s">
        <v>228</v>
      </c>
      <c r="G48" s="78">
        <v>5</v>
      </c>
      <c r="H48" s="34">
        <v>1</v>
      </c>
      <c r="I48" s="31"/>
      <c r="J48" s="32">
        <f t="shared" si="2"/>
        <v>1</v>
      </c>
      <c r="K48" s="88"/>
      <c r="L48" s="33"/>
      <c r="M48" s="78">
        <v>5</v>
      </c>
      <c r="N48" s="31">
        <v>1</v>
      </c>
      <c r="O48" s="31"/>
      <c r="P48" s="32">
        <f t="shared" si="3"/>
        <v>1</v>
      </c>
      <c r="Q48" s="88"/>
      <c r="R48" s="33"/>
    </row>
    <row r="49" spans="1:18" x14ac:dyDescent="0.25">
      <c r="A49" s="30">
        <v>49</v>
      </c>
      <c r="B49" s="88" t="s">
        <v>71</v>
      </c>
      <c r="C49" s="88" t="s">
        <v>186</v>
      </c>
      <c r="D49" s="31"/>
      <c r="E49" s="31" t="s">
        <v>187</v>
      </c>
      <c r="F49" s="85" t="s">
        <v>230</v>
      </c>
      <c r="G49" s="78">
        <v>5</v>
      </c>
      <c r="H49" s="34"/>
      <c r="I49" s="31">
        <v>1</v>
      </c>
      <c r="J49" s="32">
        <f t="shared" si="2"/>
        <v>1</v>
      </c>
      <c r="K49" s="88"/>
      <c r="L49" s="33"/>
      <c r="M49" s="78">
        <v>5</v>
      </c>
      <c r="N49" s="31"/>
      <c r="O49" s="31"/>
      <c r="P49" s="32">
        <f t="shared" si="3"/>
        <v>0</v>
      </c>
      <c r="Q49" s="88"/>
      <c r="R49" s="33"/>
    </row>
    <row r="50" spans="1:18" x14ac:dyDescent="0.25">
      <c r="A50" s="30">
        <v>50</v>
      </c>
      <c r="B50" s="88" t="s">
        <v>71</v>
      </c>
      <c r="C50" s="88" t="s">
        <v>188</v>
      </c>
      <c r="D50" s="31"/>
      <c r="E50" s="31" t="s">
        <v>189</v>
      </c>
      <c r="F50" s="85" t="s">
        <v>228</v>
      </c>
      <c r="G50" s="78">
        <v>5</v>
      </c>
      <c r="H50" s="34">
        <v>1</v>
      </c>
      <c r="I50" s="31"/>
      <c r="J50" s="32">
        <f t="shared" si="2"/>
        <v>1</v>
      </c>
      <c r="K50" s="88"/>
      <c r="L50" s="33"/>
      <c r="M50" s="78">
        <v>5</v>
      </c>
      <c r="N50" s="31">
        <v>1</v>
      </c>
      <c r="O50" s="31"/>
      <c r="P50" s="32">
        <f t="shared" si="3"/>
        <v>1</v>
      </c>
      <c r="Q50" s="88"/>
      <c r="R50" s="33"/>
    </row>
    <row r="51" spans="1:18" x14ac:dyDescent="0.25">
      <c r="A51" s="30">
        <v>51</v>
      </c>
      <c r="B51" s="88" t="s">
        <v>71</v>
      </c>
      <c r="C51" s="88" t="s">
        <v>190</v>
      </c>
      <c r="D51" s="31"/>
      <c r="E51" s="31" t="s">
        <v>191</v>
      </c>
      <c r="F51" s="85" t="s">
        <v>228</v>
      </c>
      <c r="G51" s="78">
        <v>5</v>
      </c>
      <c r="H51" s="34">
        <v>1</v>
      </c>
      <c r="I51" s="31"/>
      <c r="J51" s="32">
        <f t="shared" si="2"/>
        <v>1</v>
      </c>
      <c r="K51" s="88"/>
      <c r="L51" s="33"/>
      <c r="M51" s="78">
        <v>5</v>
      </c>
      <c r="N51" s="31">
        <v>1</v>
      </c>
      <c r="O51" s="31"/>
      <c r="P51" s="32">
        <f t="shared" si="3"/>
        <v>1</v>
      </c>
      <c r="Q51" s="88"/>
      <c r="R51" s="33"/>
    </row>
    <row r="52" spans="1:18" x14ac:dyDescent="0.25">
      <c r="A52" s="30">
        <v>52</v>
      </c>
      <c r="B52" s="88" t="s">
        <v>71</v>
      </c>
      <c r="C52" s="88" t="s">
        <v>74</v>
      </c>
      <c r="D52" s="31">
        <v>121</v>
      </c>
      <c r="E52" s="31" t="s">
        <v>75</v>
      </c>
      <c r="F52" s="85" t="s">
        <v>228</v>
      </c>
      <c r="G52" s="78">
        <v>5</v>
      </c>
      <c r="H52" s="34"/>
      <c r="I52" s="31">
        <v>2</v>
      </c>
      <c r="J52" s="32">
        <f t="shared" si="2"/>
        <v>2</v>
      </c>
      <c r="K52" s="88"/>
      <c r="L52" s="33"/>
      <c r="M52" s="78">
        <v>5</v>
      </c>
      <c r="N52" s="31"/>
      <c r="O52" s="31">
        <v>1</v>
      </c>
      <c r="P52" s="32">
        <f t="shared" si="3"/>
        <v>1</v>
      </c>
      <c r="Q52" s="88"/>
      <c r="R52" s="33"/>
    </row>
    <row r="53" spans="1:18" x14ac:dyDescent="0.25">
      <c r="A53" s="30">
        <v>53</v>
      </c>
      <c r="B53" s="88" t="s">
        <v>71</v>
      </c>
      <c r="C53" s="88" t="s">
        <v>76</v>
      </c>
      <c r="D53" s="31">
        <v>140</v>
      </c>
      <c r="E53" s="31" t="s">
        <v>77</v>
      </c>
      <c r="F53" s="84" t="s">
        <v>118</v>
      </c>
      <c r="G53" s="78">
        <v>5</v>
      </c>
      <c r="H53" s="34"/>
      <c r="I53" s="31">
        <v>2</v>
      </c>
      <c r="J53" s="32">
        <f t="shared" si="2"/>
        <v>2</v>
      </c>
      <c r="K53" s="88"/>
      <c r="L53" s="33"/>
      <c r="M53" s="78"/>
      <c r="N53" s="31"/>
      <c r="O53" s="31"/>
      <c r="P53" s="32">
        <f t="shared" si="3"/>
        <v>0</v>
      </c>
      <c r="Q53" s="88"/>
      <c r="R53" s="33"/>
    </row>
    <row r="54" spans="1:18" x14ac:dyDescent="0.25">
      <c r="A54" s="30">
        <v>54</v>
      </c>
      <c r="B54" s="88" t="s">
        <v>71</v>
      </c>
      <c r="C54" s="88" t="s">
        <v>78</v>
      </c>
      <c r="D54" s="31">
        <v>32</v>
      </c>
      <c r="E54" s="31" t="s">
        <v>79</v>
      </c>
      <c r="F54" s="85" t="s">
        <v>228</v>
      </c>
      <c r="G54" s="78">
        <v>5</v>
      </c>
      <c r="H54" s="34"/>
      <c r="I54" s="31">
        <v>3</v>
      </c>
      <c r="J54" s="32">
        <f t="shared" si="2"/>
        <v>3</v>
      </c>
      <c r="K54" s="88"/>
      <c r="L54" s="33"/>
      <c r="M54" s="78">
        <v>5</v>
      </c>
      <c r="N54" s="31"/>
      <c r="O54" s="31">
        <v>1</v>
      </c>
      <c r="P54" s="32">
        <f t="shared" si="3"/>
        <v>1</v>
      </c>
      <c r="Q54" s="88"/>
      <c r="R54" s="33"/>
    </row>
    <row r="55" spans="1:18" x14ac:dyDescent="0.25">
      <c r="A55" s="30">
        <v>55</v>
      </c>
      <c r="B55" s="88" t="s">
        <v>71</v>
      </c>
      <c r="C55" s="88" t="s">
        <v>80</v>
      </c>
      <c r="D55" s="31">
        <v>92</v>
      </c>
      <c r="E55" s="31" t="s">
        <v>81</v>
      </c>
      <c r="F55" s="84" t="s">
        <v>119</v>
      </c>
      <c r="G55" s="78">
        <v>5</v>
      </c>
      <c r="H55" s="34"/>
      <c r="I55" s="31">
        <v>2</v>
      </c>
      <c r="J55" s="32">
        <f t="shared" si="2"/>
        <v>2</v>
      </c>
      <c r="K55" s="88"/>
      <c r="L55" s="33"/>
      <c r="M55" s="78">
        <v>5</v>
      </c>
      <c r="N55" s="31"/>
      <c r="O55" s="31"/>
      <c r="P55" s="32">
        <f t="shared" si="3"/>
        <v>0</v>
      </c>
      <c r="Q55" s="88"/>
      <c r="R55" s="33"/>
    </row>
    <row r="56" spans="1:18" x14ac:dyDescent="0.25">
      <c r="A56" s="30">
        <v>56</v>
      </c>
      <c r="B56" s="88" t="s">
        <v>71</v>
      </c>
      <c r="C56" s="88" t="s">
        <v>82</v>
      </c>
      <c r="D56" s="35">
        <v>33604</v>
      </c>
      <c r="E56" s="31" t="s">
        <v>73</v>
      </c>
      <c r="F56" s="84" t="s">
        <v>118</v>
      </c>
      <c r="G56" s="78">
        <v>5</v>
      </c>
      <c r="H56" s="34"/>
      <c r="I56" s="31">
        <v>1</v>
      </c>
      <c r="J56" s="32">
        <f t="shared" si="2"/>
        <v>1</v>
      </c>
      <c r="K56" s="88"/>
      <c r="L56" s="33"/>
      <c r="M56" s="78">
        <v>5</v>
      </c>
      <c r="N56" s="31"/>
      <c r="O56" s="31"/>
      <c r="P56" s="32">
        <f t="shared" si="3"/>
        <v>0</v>
      </c>
      <c r="Q56" s="88"/>
      <c r="R56" s="33"/>
    </row>
    <row r="57" spans="1:18" x14ac:dyDescent="0.25">
      <c r="A57" s="30">
        <v>57</v>
      </c>
      <c r="B57" s="88" t="s">
        <v>71</v>
      </c>
      <c r="C57" s="88" t="s">
        <v>83</v>
      </c>
      <c r="D57" s="31">
        <v>106</v>
      </c>
      <c r="E57" s="31" t="s">
        <v>84</v>
      </c>
      <c r="F57" s="85" t="s">
        <v>228</v>
      </c>
      <c r="G57" s="78">
        <v>5</v>
      </c>
      <c r="H57" s="34"/>
      <c r="I57" s="31">
        <v>2</v>
      </c>
      <c r="J57" s="32">
        <f t="shared" si="2"/>
        <v>2</v>
      </c>
      <c r="K57" s="88"/>
      <c r="L57" s="33"/>
      <c r="M57" s="78">
        <v>2</v>
      </c>
      <c r="N57" s="31"/>
      <c r="O57" s="31">
        <v>2</v>
      </c>
      <c r="P57" s="32">
        <f t="shared" si="3"/>
        <v>2</v>
      </c>
      <c r="Q57" s="88"/>
      <c r="R57" s="33"/>
    </row>
    <row r="58" spans="1:18" x14ac:dyDescent="0.25">
      <c r="A58" s="30">
        <v>58</v>
      </c>
      <c r="B58" s="88" t="s">
        <v>71</v>
      </c>
      <c r="C58" s="88" t="s">
        <v>78</v>
      </c>
      <c r="D58" s="31">
        <v>285</v>
      </c>
      <c r="E58" s="31" t="s">
        <v>85</v>
      </c>
      <c r="F58" s="85" t="s">
        <v>228</v>
      </c>
      <c r="G58" s="78">
        <v>5</v>
      </c>
      <c r="H58" s="34"/>
      <c r="I58" s="31">
        <v>3</v>
      </c>
      <c r="J58" s="32">
        <f t="shared" si="2"/>
        <v>3</v>
      </c>
      <c r="K58" s="88"/>
      <c r="L58" s="33"/>
      <c r="M58" s="78">
        <v>5</v>
      </c>
      <c r="N58" s="31"/>
      <c r="O58" s="31">
        <v>1</v>
      </c>
      <c r="P58" s="32">
        <f t="shared" si="3"/>
        <v>1</v>
      </c>
      <c r="Q58" s="88"/>
      <c r="R58" s="33"/>
    </row>
    <row r="59" spans="1:18" x14ac:dyDescent="0.25">
      <c r="A59" s="30">
        <v>59</v>
      </c>
      <c r="B59" s="36" t="s">
        <v>71</v>
      </c>
      <c r="C59" s="36" t="s">
        <v>78</v>
      </c>
      <c r="D59" s="34">
        <v>309</v>
      </c>
      <c r="E59" s="34" t="s">
        <v>86</v>
      </c>
      <c r="F59" s="86" t="s">
        <v>118</v>
      </c>
      <c r="G59" s="79">
        <v>5</v>
      </c>
      <c r="H59" s="34"/>
      <c r="I59" s="34">
        <v>1</v>
      </c>
      <c r="J59" s="37">
        <f t="shared" si="2"/>
        <v>1</v>
      </c>
      <c r="K59" s="36"/>
      <c r="L59" s="38"/>
      <c r="M59" s="79">
        <v>5</v>
      </c>
      <c r="N59" s="34"/>
      <c r="O59" s="34"/>
      <c r="P59" s="32">
        <f t="shared" si="3"/>
        <v>0</v>
      </c>
      <c r="Q59" s="36"/>
      <c r="R59" s="38"/>
    </row>
    <row r="60" spans="1:18" x14ac:dyDescent="0.25">
      <c r="A60" s="30">
        <v>60</v>
      </c>
      <c r="B60" s="88" t="s">
        <v>71</v>
      </c>
      <c r="C60" s="88" t="s">
        <v>87</v>
      </c>
      <c r="D60" s="31">
        <v>54395</v>
      </c>
      <c r="E60" s="31" t="s">
        <v>88</v>
      </c>
      <c r="F60" s="84" t="s">
        <v>118</v>
      </c>
      <c r="G60" s="78">
        <v>5</v>
      </c>
      <c r="H60" s="34"/>
      <c r="I60" s="31">
        <v>1</v>
      </c>
      <c r="J60" s="32">
        <f t="shared" si="2"/>
        <v>1</v>
      </c>
      <c r="K60" s="88"/>
      <c r="L60" s="33"/>
      <c r="M60" s="78">
        <v>5</v>
      </c>
      <c r="N60" s="31"/>
      <c r="O60" s="31"/>
      <c r="P60" s="32">
        <f t="shared" si="3"/>
        <v>0</v>
      </c>
      <c r="Q60" s="88"/>
      <c r="R60" s="33"/>
    </row>
    <row r="61" spans="1:18" ht="15.75" thickBot="1" x14ac:dyDescent="0.3">
      <c r="A61" s="40">
        <v>16</v>
      </c>
      <c r="B61" s="41" t="s">
        <v>44</v>
      </c>
      <c r="C61" s="41" t="s">
        <v>45</v>
      </c>
      <c r="D61" s="42">
        <v>677982</v>
      </c>
      <c r="E61" s="42" t="s">
        <v>46</v>
      </c>
      <c r="F61" s="120" t="s">
        <v>228</v>
      </c>
      <c r="G61" s="80">
        <v>1</v>
      </c>
      <c r="H61" s="42">
        <v>2</v>
      </c>
      <c r="I61" s="42">
        <v>2</v>
      </c>
      <c r="J61" s="43">
        <f t="shared" si="2"/>
        <v>4</v>
      </c>
      <c r="K61" s="41"/>
      <c r="L61" s="44"/>
      <c r="M61" s="80">
        <v>1</v>
      </c>
      <c r="N61" s="42">
        <v>6</v>
      </c>
      <c r="O61" s="42">
        <v>6</v>
      </c>
      <c r="P61" s="43">
        <f t="shared" si="3"/>
        <v>12</v>
      </c>
      <c r="Q61" s="41"/>
      <c r="R61" s="44"/>
    </row>
    <row r="62" spans="1:18" x14ac:dyDescent="0.25">
      <c r="P62" s="82">
        <f>SUM(P1:P61)</f>
        <v>239</v>
      </c>
    </row>
  </sheetData>
  <autoFilter ref="A1:R1">
    <sortState ref="A2:R61">
      <sortCondition ref="B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EN_Jurgis</dc:creator>
  <cp:lastModifiedBy>SilvijaS</cp:lastModifiedBy>
  <cp:lastPrinted>2024-11-15T11:12:54Z</cp:lastPrinted>
  <dcterms:created xsi:type="dcterms:W3CDTF">2022-10-18T07:57:40Z</dcterms:created>
  <dcterms:modified xsi:type="dcterms:W3CDTF">2025-01-13T09:48:09Z</dcterms:modified>
</cp:coreProperties>
</file>